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New folder\"/>
    </mc:Choice>
  </mc:AlternateContent>
  <bookViews>
    <workbookView xWindow="0" yWindow="0" windowWidth="21600" windowHeight="9615"/>
  </bookViews>
  <sheets>
    <sheet name="11-24" sheetId="1" r:id="rId1"/>
  </sheets>
  <externalReferences>
    <externalReference r:id="rId2"/>
    <externalReference r:id="rId3"/>
    <externalReference r:id="rId4"/>
  </externalReferences>
  <definedNames>
    <definedName name="_xlnm._FilterDatabase" localSheetId="0" hidden="1">'11-24'!$A$4:$AD$4</definedName>
    <definedName name="_xlnm.Print_Area" localSheetId="0">'11-24'!$A$1:$AD$76</definedName>
    <definedName name="_xlnm.Print_Titles" localSheetId="0">'11-24'!$2:$4</definedName>
  </definedNames>
  <calcPr calcId="152511"/>
</workbook>
</file>

<file path=xl/calcChain.xml><?xml version="1.0" encoding="utf-8"?>
<calcChain xmlns="http://schemas.openxmlformats.org/spreadsheetml/2006/main">
  <c r="D57" i="1" l="1"/>
  <c r="D56" i="1"/>
  <c r="D55" i="1"/>
  <c r="D54" i="1"/>
  <c r="D53" i="1"/>
  <c r="D50" i="1"/>
  <c r="D49" i="1"/>
  <c r="D48" i="1"/>
  <c r="D46" i="1"/>
  <c r="D45" i="1"/>
  <c r="D44" i="1"/>
  <c r="D41" i="1"/>
  <c r="D40" i="1"/>
  <c r="D39" i="1"/>
  <c r="D38" i="1"/>
  <c r="D37" i="1"/>
  <c r="D36" i="1"/>
  <c r="D35" i="1"/>
  <c r="D34" i="1"/>
  <c r="D33" i="1"/>
  <c r="D32" i="1"/>
  <c r="D31" i="1"/>
  <c r="D29" i="1"/>
  <c r="D28" i="1"/>
  <c r="D27" i="1"/>
  <c r="D26" i="1"/>
  <c r="D25" i="1"/>
  <c r="D24" i="1"/>
  <c r="D22" i="1"/>
  <c r="D21" i="1"/>
  <c r="D20" i="1"/>
  <c r="D19" i="1"/>
  <c r="D18" i="1"/>
  <c r="D17" i="1"/>
  <c r="D16" i="1"/>
  <c r="D15" i="1"/>
  <c r="D14" i="1"/>
  <c r="D13" i="1"/>
  <c r="D6" i="1"/>
  <c r="D7" i="1"/>
  <c r="D8" i="1"/>
  <c r="D9" i="1"/>
  <c r="D10" i="1"/>
  <c r="D11" i="1"/>
  <c r="D5" i="1"/>
  <c r="AE59" i="1"/>
  <c r="AE60" i="1"/>
  <c r="AE61" i="1"/>
  <c r="AE62" i="1"/>
  <c r="AE63" i="1"/>
  <c r="AE64" i="1"/>
  <c r="AE65" i="1"/>
  <c r="AE66" i="1"/>
  <c r="D72" i="1"/>
  <c r="E72" i="1"/>
  <c r="F72" i="1"/>
  <c r="D67" i="1"/>
  <c r="E67" i="1"/>
  <c r="F67" i="1"/>
  <c r="AE67" i="1" s="1"/>
  <c r="D52" i="1"/>
  <c r="F51" i="1"/>
  <c r="AE51" i="1" s="1"/>
  <c r="D47" i="1"/>
  <c r="F36" i="1"/>
  <c r="AE36" i="1" s="1"/>
  <c r="F42" i="1"/>
  <c r="AE42" i="1" s="1"/>
  <c r="E54" i="1"/>
  <c r="E55" i="1"/>
  <c r="E56" i="1"/>
  <c r="F56" i="1" s="1"/>
  <c r="AE56" i="1" s="1"/>
  <c r="E57" i="1"/>
  <c r="E53" i="1"/>
  <c r="F53" i="1" s="1"/>
  <c r="AE53" i="1" s="1"/>
  <c r="E49" i="1"/>
  <c r="E48" i="1"/>
  <c r="E25" i="1"/>
  <c r="E26" i="1"/>
  <c r="F26" i="1" s="1"/>
  <c r="AE26" i="1" s="1"/>
  <c r="E27" i="1"/>
  <c r="E28" i="1"/>
  <c r="F28" i="1" s="1"/>
  <c r="AE28" i="1" s="1"/>
  <c r="E29" i="1"/>
  <c r="E30" i="1"/>
  <c r="F30" i="1" s="1"/>
  <c r="AE30" i="1" s="1"/>
  <c r="E31" i="1"/>
  <c r="E32" i="1"/>
  <c r="E33" i="1"/>
  <c r="E36" i="1"/>
  <c r="E37" i="1"/>
  <c r="F37" i="1" s="1"/>
  <c r="AE37" i="1" s="1"/>
  <c r="E39" i="1"/>
  <c r="E40" i="1"/>
  <c r="E24" i="1"/>
  <c r="E14" i="1"/>
  <c r="E15" i="1"/>
  <c r="E16" i="1"/>
  <c r="E17" i="1"/>
  <c r="F17" i="1" s="1"/>
  <c r="AE17" i="1" s="1"/>
  <c r="E18" i="1"/>
  <c r="E19" i="1"/>
  <c r="E20" i="1"/>
  <c r="E13" i="1"/>
  <c r="F13" i="1" s="1"/>
  <c r="AE13" i="1" s="1"/>
  <c r="E6" i="1"/>
  <c r="E7" i="1"/>
  <c r="E8" i="1"/>
  <c r="E9" i="1"/>
  <c r="F9" i="1" s="1"/>
  <c r="AE9" i="1" s="1"/>
  <c r="E10" i="1"/>
  <c r="E11" i="1"/>
  <c r="E5" i="1"/>
  <c r="F24" i="1" l="1"/>
  <c r="AE24" i="1" s="1"/>
  <c r="F54" i="1"/>
  <c r="AE54" i="1" s="1"/>
  <c r="E12" i="1"/>
  <c r="F33" i="1"/>
  <c r="AE33" i="1" s="1"/>
  <c r="D23" i="1"/>
  <c r="F11" i="1"/>
  <c r="AE11" i="1" s="1"/>
  <c r="F7" i="1"/>
  <c r="AE7" i="1" s="1"/>
  <c r="F19" i="1"/>
  <c r="AE19" i="1" s="1"/>
  <c r="F15" i="1"/>
  <c r="AE15" i="1" s="1"/>
  <c r="F39" i="1"/>
  <c r="AE39" i="1" s="1"/>
  <c r="F31" i="1"/>
  <c r="AE31" i="1" s="1"/>
  <c r="F48" i="1"/>
  <c r="AE48" i="1" s="1"/>
  <c r="D43" i="1"/>
  <c r="F32" i="1"/>
  <c r="AE32" i="1" s="1"/>
  <c r="D58" i="1"/>
  <c r="F10" i="1"/>
  <c r="AE10" i="1" s="1"/>
  <c r="F8" i="1"/>
  <c r="AE8" i="1" s="1"/>
  <c r="F6" i="1"/>
  <c r="AE6" i="1" s="1"/>
  <c r="F20" i="1"/>
  <c r="AE20" i="1" s="1"/>
  <c r="F18" i="1"/>
  <c r="AE18" i="1" s="1"/>
  <c r="F16" i="1"/>
  <c r="AE16" i="1" s="1"/>
  <c r="F14" i="1"/>
  <c r="AE14" i="1" s="1"/>
  <c r="F40" i="1"/>
  <c r="AE40" i="1" s="1"/>
  <c r="F29" i="1"/>
  <c r="AE29" i="1" s="1"/>
  <c r="F27" i="1"/>
  <c r="AE27" i="1" s="1"/>
  <c r="F25" i="1"/>
  <c r="AE25" i="1" s="1"/>
  <c r="F49" i="1"/>
  <c r="AE49" i="1" s="1"/>
  <c r="F57" i="1"/>
  <c r="AE57" i="1" s="1"/>
  <c r="F55" i="1"/>
  <c r="AE55" i="1" s="1"/>
  <c r="F5" i="1"/>
  <c r="E58" i="1"/>
  <c r="F58" i="1" l="1"/>
  <c r="AE58" i="1" s="1"/>
  <c r="F12" i="1"/>
  <c r="AE5" i="1"/>
  <c r="D12" i="1" l="1"/>
  <c r="D73" i="1" s="1"/>
  <c r="D76" i="1" s="1"/>
  <c r="X76" i="1" l="1"/>
  <c r="W76" i="1"/>
  <c r="V76" i="1"/>
  <c r="U76" i="1"/>
  <c r="T76" i="1"/>
  <c r="S76" i="1"/>
  <c r="R76" i="1"/>
  <c r="Q76" i="1"/>
  <c r="P76" i="1"/>
  <c r="O76" i="1"/>
  <c r="N76" i="1"/>
  <c r="M76" i="1"/>
  <c r="L76" i="1"/>
  <c r="K76" i="1"/>
  <c r="J76" i="1"/>
  <c r="I76" i="1"/>
  <c r="H76" i="1"/>
  <c r="H79" i="1" s="1"/>
  <c r="G76" i="1"/>
  <c r="X75" i="1"/>
  <c r="W75" i="1"/>
  <c r="V75" i="1"/>
  <c r="U75" i="1"/>
  <c r="T75" i="1"/>
  <c r="S75" i="1"/>
  <c r="R75" i="1"/>
  <c r="Q75" i="1"/>
  <c r="P75" i="1"/>
  <c r="O75" i="1"/>
  <c r="N75" i="1"/>
  <c r="M75" i="1"/>
  <c r="L75" i="1"/>
  <c r="K75" i="1"/>
  <c r="J75" i="1"/>
  <c r="I75" i="1"/>
  <c r="H75" i="1"/>
  <c r="G75" i="1"/>
  <c r="X74" i="1"/>
  <c r="W74" i="1"/>
  <c r="V74" i="1"/>
  <c r="U74" i="1"/>
  <c r="T74" i="1"/>
  <c r="S74" i="1"/>
  <c r="R74" i="1"/>
  <c r="Q74" i="1"/>
  <c r="P74" i="1"/>
  <c r="O74" i="1"/>
  <c r="N74" i="1"/>
  <c r="M74" i="1"/>
  <c r="L74" i="1"/>
  <c r="K74" i="1"/>
  <c r="J74" i="1"/>
  <c r="I74" i="1"/>
  <c r="H74" i="1"/>
  <c r="G74" i="1"/>
  <c r="C72" i="1"/>
  <c r="A72" i="1"/>
  <c r="A73" i="1" s="1"/>
  <c r="A74" i="1" s="1"/>
  <c r="A76" i="1" s="1"/>
  <c r="X71" i="1"/>
  <c r="W71" i="1"/>
  <c r="V71" i="1"/>
  <c r="U71" i="1"/>
  <c r="T71" i="1"/>
  <c r="S71" i="1"/>
  <c r="R71" i="1"/>
  <c r="Q71" i="1"/>
  <c r="P71" i="1"/>
  <c r="O71" i="1"/>
  <c r="N71" i="1"/>
  <c r="M71" i="1"/>
  <c r="L71" i="1"/>
  <c r="K71" i="1"/>
  <c r="J71" i="1"/>
  <c r="I71" i="1"/>
  <c r="H71" i="1"/>
  <c r="G71" i="1"/>
  <c r="X70" i="1"/>
  <c r="W70" i="1"/>
  <c r="V70" i="1"/>
  <c r="U70" i="1"/>
  <c r="T70" i="1"/>
  <c r="S70" i="1"/>
  <c r="R70" i="1"/>
  <c r="Q70" i="1"/>
  <c r="P70" i="1"/>
  <c r="O70" i="1"/>
  <c r="N70" i="1"/>
  <c r="M70" i="1"/>
  <c r="L70" i="1"/>
  <c r="K70" i="1"/>
  <c r="J70" i="1"/>
  <c r="I70" i="1"/>
  <c r="H70" i="1"/>
  <c r="G70" i="1"/>
  <c r="X69" i="1"/>
  <c r="W69" i="1"/>
  <c r="V69" i="1"/>
  <c r="U69" i="1"/>
  <c r="T69" i="1"/>
  <c r="S69" i="1"/>
  <c r="R69" i="1"/>
  <c r="Q69" i="1"/>
  <c r="P69" i="1"/>
  <c r="O69" i="1"/>
  <c r="N69" i="1"/>
  <c r="M69" i="1"/>
  <c r="L69" i="1"/>
  <c r="K69" i="1"/>
  <c r="J69" i="1"/>
  <c r="I69" i="1"/>
  <c r="H69" i="1"/>
  <c r="G69" i="1"/>
  <c r="X68" i="1"/>
  <c r="X72" i="1" s="1"/>
  <c r="W68" i="1"/>
  <c r="V68" i="1"/>
  <c r="V72" i="1" s="1"/>
  <c r="U68" i="1"/>
  <c r="T68" i="1"/>
  <c r="T72" i="1" s="1"/>
  <c r="S68" i="1"/>
  <c r="R68" i="1"/>
  <c r="R72" i="1" s="1"/>
  <c r="Q68" i="1"/>
  <c r="P68" i="1"/>
  <c r="P72" i="1" s="1"/>
  <c r="O68" i="1"/>
  <c r="N68" i="1"/>
  <c r="N72" i="1" s="1"/>
  <c r="M68" i="1"/>
  <c r="L68" i="1"/>
  <c r="L72" i="1" s="1"/>
  <c r="K68" i="1"/>
  <c r="J68" i="1"/>
  <c r="J72" i="1" s="1"/>
  <c r="I68" i="1"/>
  <c r="H68" i="1"/>
  <c r="H72" i="1" s="1"/>
  <c r="G68" i="1"/>
  <c r="C67" i="1"/>
  <c r="X66" i="1"/>
  <c r="W66" i="1"/>
  <c r="V66" i="1"/>
  <c r="U66" i="1"/>
  <c r="T66" i="1"/>
  <c r="S66" i="1"/>
  <c r="R66" i="1"/>
  <c r="Q66" i="1"/>
  <c r="P66" i="1"/>
  <c r="O66" i="1"/>
  <c r="N66" i="1"/>
  <c r="M66" i="1"/>
  <c r="L66" i="1"/>
  <c r="K66" i="1"/>
  <c r="J66" i="1"/>
  <c r="I66" i="1"/>
  <c r="H66" i="1"/>
  <c r="G66" i="1"/>
  <c r="X65" i="1"/>
  <c r="W65" i="1"/>
  <c r="V65" i="1"/>
  <c r="U65" i="1"/>
  <c r="T65" i="1"/>
  <c r="S65" i="1"/>
  <c r="R65" i="1"/>
  <c r="Q65" i="1"/>
  <c r="P65" i="1"/>
  <c r="O65" i="1"/>
  <c r="N65" i="1"/>
  <c r="M65" i="1"/>
  <c r="L65" i="1"/>
  <c r="K65" i="1"/>
  <c r="J65" i="1"/>
  <c r="I65" i="1"/>
  <c r="H65" i="1"/>
  <c r="G65" i="1"/>
  <c r="X64" i="1"/>
  <c r="W64" i="1"/>
  <c r="V64" i="1"/>
  <c r="U64" i="1"/>
  <c r="T64" i="1"/>
  <c r="S64" i="1"/>
  <c r="R64" i="1"/>
  <c r="Q64" i="1"/>
  <c r="P64" i="1"/>
  <c r="O64" i="1"/>
  <c r="N64" i="1"/>
  <c r="M64" i="1"/>
  <c r="L64" i="1"/>
  <c r="K64" i="1"/>
  <c r="J64" i="1"/>
  <c r="I64" i="1"/>
  <c r="H64" i="1"/>
  <c r="G64" i="1"/>
  <c r="X63" i="1"/>
  <c r="W63" i="1"/>
  <c r="V63" i="1"/>
  <c r="U63" i="1"/>
  <c r="T63" i="1"/>
  <c r="S63" i="1"/>
  <c r="R63" i="1"/>
  <c r="Q63" i="1"/>
  <c r="P63" i="1"/>
  <c r="O63" i="1"/>
  <c r="N63" i="1"/>
  <c r="M63" i="1"/>
  <c r="L63" i="1"/>
  <c r="K63" i="1"/>
  <c r="J63" i="1"/>
  <c r="I63" i="1"/>
  <c r="H63" i="1"/>
  <c r="G63" i="1"/>
  <c r="X62" i="1"/>
  <c r="W62" i="1"/>
  <c r="V62" i="1"/>
  <c r="U62" i="1"/>
  <c r="T62" i="1"/>
  <c r="S62" i="1"/>
  <c r="R62" i="1"/>
  <c r="Q62" i="1"/>
  <c r="P62" i="1"/>
  <c r="O62" i="1"/>
  <c r="N62" i="1"/>
  <c r="M62" i="1"/>
  <c r="L62" i="1"/>
  <c r="K62" i="1"/>
  <c r="J62" i="1"/>
  <c r="I62" i="1"/>
  <c r="H62" i="1"/>
  <c r="G62" i="1"/>
  <c r="X61" i="1"/>
  <c r="W61" i="1"/>
  <c r="V61" i="1"/>
  <c r="U61" i="1"/>
  <c r="T61" i="1"/>
  <c r="S61" i="1"/>
  <c r="R61" i="1"/>
  <c r="Q61" i="1"/>
  <c r="P61" i="1"/>
  <c r="O61" i="1"/>
  <c r="N61" i="1"/>
  <c r="M61" i="1"/>
  <c r="L61" i="1"/>
  <c r="K61" i="1"/>
  <c r="J61" i="1"/>
  <c r="I61" i="1"/>
  <c r="H61" i="1"/>
  <c r="G61" i="1"/>
  <c r="X60" i="1"/>
  <c r="W60" i="1"/>
  <c r="V60" i="1"/>
  <c r="U60" i="1"/>
  <c r="T60" i="1"/>
  <c r="S60" i="1"/>
  <c r="R60" i="1"/>
  <c r="Q60" i="1"/>
  <c r="P60" i="1"/>
  <c r="O60" i="1"/>
  <c r="N60" i="1"/>
  <c r="M60" i="1"/>
  <c r="L60" i="1"/>
  <c r="K60" i="1"/>
  <c r="J60" i="1"/>
  <c r="I60" i="1"/>
  <c r="H60" i="1"/>
  <c r="G60" i="1"/>
  <c r="X59" i="1"/>
  <c r="W59" i="1"/>
  <c r="V59" i="1"/>
  <c r="U59" i="1"/>
  <c r="U67" i="1" s="1"/>
  <c r="T59" i="1"/>
  <c r="S59" i="1"/>
  <c r="S67" i="1" s="1"/>
  <c r="R59" i="1"/>
  <c r="Q59" i="1"/>
  <c r="Q67" i="1" s="1"/>
  <c r="P59" i="1"/>
  <c r="O59" i="1"/>
  <c r="O67" i="1" s="1"/>
  <c r="N59" i="1"/>
  <c r="M59" i="1"/>
  <c r="M67" i="1" s="1"/>
  <c r="L59" i="1"/>
  <c r="K59" i="1"/>
  <c r="K67" i="1" s="1"/>
  <c r="J59" i="1"/>
  <c r="I59" i="1"/>
  <c r="I67" i="1" s="1"/>
  <c r="H59" i="1"/>
  <c r="G59" i="1"/>
  <c r="G67" i="1" s="1"/>
  <c r="X58" i="1"/>
  <c r="W58" i="1"/>
  <c r="V58" i="1"/>
  <c r="U58" i="1"/>
  <c r="T58" i="1"/>
  <c r="S58" i="1"/>
  <c r="R58" i="1"/>
  <c r="Q58" i="1"/>
  <c r="P58" i="1"/>
  <c r="O58" i="1"/>
  <c r="N58" i="1"/>
  <c r="M58" i="1"/>
  <c r="L58" i="1"/>
  <c r="K58" i="1"/>
  <c r="J58" i="1"/>
  <c r="I58" i="1"/>
  <c r="H58" i="1"/>
  <c r="G58" i="1"/>
  <c r="C58" i="1"/>
  <c r="X57" i="1"/>
  <c r="W57" i="1"/>
  <c r="V57" i="1"/>
  <c r="U57" i="1"/>
  <c r="T57" i="1"/>
  <c r="S57" i="1"/>
  <c r="R57" i="1"/>
  <c r="Q57" i="1"/>
  <c r="P57" i="1"/>
  <c r="O57" i="1"/>
  <c r="N57" i="1"/>
  <c r="M57" i="1"/>
  <c r="L57" i="1"/>
  <c r="K57" i="1"/>
  <c r="J57" i="1"/>
  <c r="I57" i="1"/>
  <c r="H57" i="1"/>
  <c r="G57" i="1"/>
  <c r="X56" i="1"/>
  <c r="W56" i="1"/>
  <c r="V56" i="1"/>
  <c r="U56" i="1"/>
  <c r="T56" i="1"/>
  <c r="S56" i="1"/>
  <c r="R56" i="1"/>
  <c r="Q56" i="1"/>
  <c r="P56" i="1"/>
  <c r="O56" i="1"/>
  <c r="N56" i="1"/>
  <c r="M56" i="1"/>
  <c r="L56" i="1"/>
  <c r="K56" i="1"/>
  <c r="J56" i="1"/>
  <c r="I56" i="1"/>
  <c r="H56" i="1"/>
  <c r="G56" i="1"/>
  <c r="X55" i="1"/>
  <c r="W55" i="1"/>
  <c r="V55" i="1"/>
  <c r="U55" i="1"/>
  <c r="T55" i="1"/>
  <c r="S55" i="1"/>
  <c r="R55" i="1"/>
  <c r="Q55" i="1"/>
  <c r="P55" i="1"/>
  <c r="O55" i="1"/>
  <c r="N55" i="1"/>
  <c r="M55" i="1"/>
  <c r="L55" i="1"/>
  <c r="K55" i="1"/>
  <c r="J55" i="1"/>
  <c r="I55" i="1"/>
  <c r="H55" i="1"/>
  <c r="G55" i="1"/>
  <c r="X54" i="1"/>
  <c r="W54" i="1"/>
  <c r="V54" i="1"/>
  <c r="U54" i="1"/>
  <c r="T54" i="1"/>
  <c r="S54" i="1"/>
  <c r="R54" i="1"/>
  <c r="Q54" i="1"/>
  <c r="P54" i="1"/>
  <c r="O54" i="1"/>
  <c r="N54" i="1"/>
  <c r="M54" i="1"/>
  <c r="L54" i="1"/>
  <c r="K54" i="1"/>
  <c r="J54" i="1"/>
  <c r="I54" i="1"/>
  <c r="H54" i="1"/>
  <c r="G54" i="1"/>
  <c r="X53" i="1"/>
  <c r="W53" i="1"/>
  <c r="V53" i="1"/>
  <c r="U53" i="1"/>
  <c r="T53" i="1"/>
  <c r="S53" i="1"/>
  <c r="R53" i="1"/>
  <c r="Q53" i="1"/>
  <c r="P53" i="1"/>
  <c r="O53" i="1"/>
  <c r="N53" i="1"/>
  <c r="M53" i="1"/>
  <c r="L53" i="1"/>
  <c r="K53" i="1"/>
  <c r="J53" i="1"/>
  <c r="I53" i="1"/>
  <c r="H53" i="1"/>
  <c r="G53" i="1"/>
  <c r="A53" i="1"/>
  <c r="A54" i="1" s="1"/>
  <c r="A57" i="1" s="1"/>
  <c r="A58" i="1" s="1"/>
  <c r="C52" i="1"/>
  <c r="X51" i="1"/>
  <c r="W51" i="1"/>
  <c r="V51" i="1"/>
  <c r="U51" i="1"/>
  <c r="T51" i="1"/>
  <c r="S51" i="1"/>
  <c r="R51" i="1"/>
  <c r="Q51" i="1"/>
  <c r="P51" i="1"/>
  <c r="O51" i="1"/>
  <c r="N51" i="1"/>
  <c r="M51" i="1"/>
  <c r="L51" i="1"/>
  <c r="K51" i="1"/>
  <c r="J51" i="1"/>
  <c r="I51" i="1"/>
  <c r="H51" i="1"/>
  <c r="G51" i="1"/>
  <c r="X50" i="1"/>
  <c r="W50" i="1"/>
  <c r="V50" i="1"/>
  <c r="U50" i="1"/>
  <c r="T50" i="1"/>
  <c r="S50" i="1"/>
  <c r="R50" i="1"/>
  <c r="Q50" i="1"/>
  <c r="P50" i="1"/>
  <c r="O50" i="1"/>
  <c r="N50" i="1"/>
  <c r="M50" i="1"/>
  <c r="L50" i="1"/>
  <c r="K50" i="1"/>
  <c r="J50" i="1"/>
  <c r="I50" i="1"/>
  <c r="H50" i="1"/>
  <c r="E50" i="1" s="1"/>
  <c r="G50" i="1"/>
  <c r="X49" i="1"/>
  <c r="W49" i="1"/>
  <c r="V49" i="1"/>
  <c r="U49" i="1"/>
  <c r="T49" i="1"/>
  <c r="S49" i="1"/>
  <c r="R49" i="1"/>
  <c r="Q49" i="1"/>
  <c r="P49" i="1"/>
  <c r="O49" i="1"/>
  <c r="N49" i="1"/>
  <c r="M49" i="1"/>
  <c r="L49" i="1"/>
  <c r="K49" i="1"/>
  <c r="J49" i="1"/>
  <c r="I49" i="1"/>
  <c r="H49" i="1"/>
  <c r="G49" i="1"/>
  <c r="X48" i="1"/>
  <c r="X52" i="1" s="1"/>
  <c r="W48" i="1"/>
  <c r="V48" i="1"/>
  <c r="V52" i="1" s="1"/>
  <c r="U48" i="1"/>
  <c r="T48" i="1"/>
  <c r="T52" i="1" s="1"/>
  <c r="S48" i="1"/>
  <c r="R48" i="1"/>
  <c r="R52" i="1" s="1"/>
  <c r="Q48" i="1"/>
  <c r="P48" i="1"/>
  <c r="P52" i="1" s="1"/>
  <c r="O48" i="1"/>
  <c r="N48" i="1"/>
  <c r="N52" i="1" s="1"/>
  <c r="M48" i="1"/>
  <c r="L48" i="1"/>
  <c r="L52" i="1" s="1"/>
  <c r="K48" i="1"/>
  <c r="J48" i="1"/>
  <c r="J52" i="1" s="1"/>
  <c r="I48" i="1"/>
  <c r="H48" i="1"/>
  <c r="H52" i="1" s="1"/>
  <c r="G48" i="1"/>
  <c r="X47" i="1"/>
  <c r="W47" i="1"/>
  <c r="V47" i="1"/>
  <c r="U47" i="1"/>
  <c r="T47" i="1"/>
  <c r="S47" i="1"/>
  <c r="R47" i="1"/>
  <c r="Q47" i="1"/>
  <c r="P47" i="1"/>
  <c r="O47" i="1"/>
  <c r="N47" i="1"/>
  <c r="M47" i="1"/>
  <c r="L47" i="1"/>
  <c r="K47" i="1"/>
  <c r="J47" i="1"/>
  <c r="I47" i="1"/>
  <c r="H47" i="1"/>
  <c r="G47" i="1"/>
  <c r="C47" i="1"/>
  <c r="X46" i="1"/>
  <c r="W46" i="1"/>
  <c r="V46" i="1"/>
  <c r="U46" i="1"/>
  <c r="T46" i="1"/>
  <c r="S46" i="1"/>
  <c r="R46" i="1"/>
  <c r="Q46" i="1"/>
  <c r="P46" i="1"/>
  <c r="O46" i="1"/>
  <c r="N46" i="1"/>
  <c r="M46" i="1"/>
  <c r="L46" i="1"/>
  <c r="K46" i="1"/>
  <c r="J46" i="1"/>
  <c r="I46" i="1"/>
  <c r="H46" i="1"/>
  <c r="E46" i="1" s="1"/>
  <c r="F46" i="1" s="1"/>
  <c r="AE46" i="1" s="1"/>
  <c r="G46" i="1"/>
  <c r="X45" i="1"/>
  <c r="W45" i="1"/>
  <c r="V45" i="1"/>
  <c r="U45" i="1"/>
  <c r="T45" i="1"/>
  <c r="S45" i="1"/>
  <c r="R45" i="1"/>
  <c r="Q45" i="1"/>
  <c r="P45" i="1"/>
  <c r="O45" i="1"/>
  <c r="N45" i="1"/>
  <c r="M45" i="1"/>
  <c r="L45" i="1"/>
  <c r="K45" i="1"/>
  <c r="J45" i="1"/>
  <c r="I45" i="1"/>
  <c r="H45" i="1"/>
  <c r="E45" i="1" s="1"/>
  <c r="F45" i="1" s="1"/>
  <c r="AE45" i="1" s="1"/>
  <c r="G45" i="1"/>
  <c r="X44" i="1"/>
  <c r="W44" i="1"/>
  <c r="V44" i="1"/>
  <c r="U44" i="1"/>
  <c r="T44" i="1"/>
  <c r="S44" i="1"/>
  <c r="R44" i="1"/>
  <c r="Q44" i="1"/>
  <c r="P44" i="1"/>
  <c r="O44" i="1"/>
  <c r="N44" i="1"/>
  <c r="M44" i="1"/>
  <c r="L44" i="1"/>
  <c r="K44" i="1"/>
  <c r="J44" i="1"/>
  <c r="I44" i="1"/>
  <c r="H44" i="1"/>
  <c r="E44" i="1" s="1"/>
  <c r="G44" i="1"/>
  <c r="X43" i="1"/>
  <c r="W43" i="1"/>
  <c r="V43" i="1"/>
  <c r="U43" i="1"/>
  <c r="T43" i="1"/>
  <c r="S43" i="1"/>
  <c r="R43" i="1"/>
  <c r="Q43" i="1"/>
  <c r="P43" i="1"/>
  <c r="O43" i="1"/>
  <c r="N43" i="1"/>
  <c r="M43" i="1"/>
  <c r="L43" i="1"/>
  <c r="K43" i="1"/>
  <c r="J43" i="1"/>
  <c r="I43" i="1"/>
  <c r="H43" i="1"/>
  <c r="G43" i="1"/>
  <c r="C43" i="1"/>
  <c r="X42" i="1"/>
  <c r="W42" i="1"/>
  <c r="V42" i="1"/>
  <c r="U42" i="1"/>
  <c r="T42" i="1"/>
  <c r="S42" i="1"/>
  <c r="R42" i="1"/>
  <c r="Q42" i="1"/>
  <c r="P42" i="1"/>
  <c r="O42" i="1"/>
  <c r="N42" i="1"/>
  <c r="M42" i="1"/>
  <c r="L42" i="1"/>
  <c r="K42" i="1"/>
  <c r="J42" i="1"/>
  <c r="I42" i="1"/>
  <c r="H42" i="1"/>
  <c r="G42" i="1"/>
  <c r="X41" i="1"/>
  <c r="W41" i="1"/>
  <c r="V41" i="1"/>
  <c r="U41" i="1"/>
  <c r="T41" i="1"/>
  <c r="S41" i="1"/>
  <c r="R41" i="1"/>
  <c r="Q41" i="1"/>
  <c r="P41" i="1"/>
  <c r="O41" i="1"/>
  <c r="N41" i="1"/>
  <c r="M41" i="1"/>
  <c r="L41" i="1"/>
  <c r="K41" i="1"/>
  <c r="J41" i="1"/>
  <c r="I41" i="1"/>
  <c r="H41" i="1"/>
  <c r="E41" i="1" s="1"/>
  <c r="F41" i="1" s="1"/>
  <c r="AE41" i="1" s="1"/>
  <c r="G41" i="1"/>
  <c r="X40" i="1"/>
  <c r="W40" i="1"/>
  <c r="V40" i="1"/>
  <c r="U40" i="1"/>
  <c r="T40" i="1"/>
  <c r="S40" i="1"/>
  <c r="R40" i="1"/>
  <c r="Q40" i="1"/>
  <c r="P40" i="1"/>
  <c r="O40" i="1"/>
  <c r="N40" i="1"/>
  <c r="M40" i="1"/>
  <c r="L40" i="1"/>
  <c r="K40" i="1"/>
  <c r="J40" i="1"/>
  <c r="I40" i="1"/>
  <c r="H40" i="1"/>
  <c r="G40" i="1"/>
  <c r="X39" i="1"/>
  <c r="W39" i="1"/>
  <c r="V39" i="1"/>
  <c r="U39" i="1"/>
  <c r="T39" i="1"/>
  <c r="S39" i="1"/>
  <c r="R39" i="1"/>
  <c r="Q39" i="1"/>
  <c r="P39" i="1"/>
  <c r="O39" i="1"/>
  <c r="N39" i="1"/>
  <c r="M39" i="1"/>
  <c r="L39" i="1"/>
  <c r="K39" i="1"/>
  <c r="J39" i="1"/>
  <c r="I39" i="1"/>
  <c r="H39" i="1"/>
  <c r="G39" i="1"/>
  <c r="X38" i="1"/>
  <c r="W38" i="1"/>
  <c r="V38" i="1"/>
  <c r="U38" i="1"/>
  <c r="T38" i="1"/>
  <c r="S38" i="1"/>
  <c r="R38" i="1"/>
  <c r="Q38" i="1"/>
  <c r="P38" i="1"/>
  <c r="O38" i="1"/>
  <c r="N38" i="1"/>
  <c r="M38" i="1"/>
  <c r="L38" i="1"/>
  <c r="K38" i="1"/>
  <c r="J38" i="1"/>
  <c r="I38" i="1"/>
  <c r="H38" i="1"/>
  <c r="E38" i="1" s="1"/>
  <c r="F38" i="1" s="1"/>
  <c r="AE38" i="1" s="1"/>
  <c r="G38" i="1"/>
  <c r="X37" i="1"/>
  <c r="W37" i="1"/>
  <c r="V37" i="1"/>
  <c r="U37" i="1"/>
  <c r="T37" i="1"/>
  <c r="S37" i="1"/>
  <c r="R37" i="1"/>
  <c r="Q37" i="1"/>
  <c r="P37" i="1"/>
  <c r="O37" i="1"/>
  <c r="N37" i="1"/>
  <c r="M37" i="1"/>
  <c r="L37" i="1"/>
  <c r="K37" i="1"/>
  <c r="J37" i="1"/>
  <c r="I37" i="1"/>
  <c r="H37" i="1"/>
  <c r="G37" i="1"/>
  <c r="X36" i="1"/>
  <c r="W36" i="1"/>
  <c r="V36" i="1"/>
  <c r="U36" i="1"/>
  <c r="T36" i="1"/>
  <c r="S36" i="1"/>
  <c r="R36" i="1"/>
  <c r="Q36" i="1"/>
  <c r="P36" i="1"/>
  <c r="O36" i="1"/>
  <c r="N36" i="1"/>
  <c r="M36" i="1"/>
  <c r="L36" i="1"/>
  <c r="K36" i="1"/>
  <c r="J36" i="1"/>
  <c r="I36" i="1"/>
  <c r="H36" i="1"/>
  <c r="G36" i="1"/>
  <c r="X35" i="1"/>
  <c r="W35" i="1"/>
  <c r="V35" i="1"/>
  <c r="U35" i="1"/>
  <c r="T35" i="1"/>
  <c r="S35" i="1"/>
  <c r="R35" i="1"/>
  <c r="Q35" i="1"/>
  <c r="P35" i="1"/>
  <c r="O35" i="1"/>
  <c r="N35" i="1"/>
  <c r="M35" i="1"/>
  <c r="L35" i="1"/>
  <c r="K35" i="1"/>
  <c r="J35" i="1"/>
  <c r="I35" i="1"/>
  <c r="H35" i="1"/>
  <c r="E35" i="1" s="1"/>
  <c r="F35" i="1" s="1"/>
  <c r="AE35" i="1" s="1"/>
  <c r="G35" i="1"/>
  <c r="X34" i="1"/>
  <c r="W34" i="1"/>
  <c r="V34" i="1"/>
  <c r="U34" i="1"/>
  <c r="T34" i="1"/>
  <c r="S34" i="1"/>
  <c r="R34" i="1"/>
  <c r="Q34" i="1"/>
  <c r="P34" i="1"/>
  <c r="O34" i="1"/>
  <c r="N34" i="1"/>
  <c r="M34" i="1"/>
  <c r="L34" i="1"/>
  <c r="K34" i="1"/>
  <c r="J34" i="1"/>
  <c r="I34" i="1"/>
  <c r="H34" i="1"/>
  <c r="E34" i="1" s="1"/>
  <c r="G34" i="1"/>
  <c r="X33" i="1"/>
  <c r="W33" i="1"/>
  <c r="V33" i="1"/>
  <c r="U33" i="1"/>
  <c r="T33" i="1"/>
  <c r="S33" i="1"/>
  <c r="R33" i="1"/>
  <c r="Q33" i="1"/>
  <c r="P33" i="1"/>
  <c r="O33" i="1"/>
  <c r="N33" i="1"/>
  <c r="M33" i="1"/>
  <c r="L33" i="1"/>
  <c r="K33" i="1"/>
  <c r="J33" i="1"/>
  <c r="I33" i="1"/>
  <c r="H33" i="1"/>
  <c r="G33" i="1"/>
  <c r="X32" i="1"/>
  <c r="W32" i="1"/>
  <c r="V32" i="1"/>
  <c r="U32" i="1"/>
  <c r="T32" i="1"/>
  <c r="S32" i="1"/>
  <c r="R32" i="1"/>
  <c r="Q32" i="1"/>
  <c r="P32" i="1"/>
  <c r="O32" i="1"/>
  <c r="N32" i="1"/>
  <c r="M32" i="1"/>
  <c r="L32" i="1"/>
  <c r="K32" i="1"/>
  <c r="J32" i="1"/>
  <c r="I32" i="1"/>
  <c r="H32" i="1"/>
  <c r="G32" i="1"/>
  <c r="X31" i="1"/>
  <c r="W31" i="1"/>
  <c r="V31" i="1"/>
  <c r="U31" i="1"/>
  <c r="T31" i="1"/>
  <c r="S31" i="1"/>
  <c r="R31" i="1"/>
  <c r="Q31" i="1"/>
  <c r="P31" i="1"/>
  <c r="O31" i="1"/>
  <c r="N31" i="1"/>
  <c r="M31" i="1"/>
  <c r="L31" i="1"/>
  <c r="K31" i="1"/>
  <c r="J31" i="1"/>
  <c r="I31" i="1"/>
  <c r="H31" i="1"/>
  <c r="G31" i="1"/>
  <c r="X30" i="1"/>
  <c r="W30" i="1"/>
  <c r="V30" i="1"/>
  <c r="U30" i="1"/>
  <c r="T30" i="1"/>
  <c r="S30" i="1"/>
  <c r="R30" i="1"/>
  <c r="Q30" i="1"/>
  <c r="P30" i="1"/>
  <c r="O30" i="1"/>
  <c r="N30" i="1"/>
  <c r="M30" i="1"/>
  <c r="L30" i="1"/>
  <c r="K30" i="1"/>
  <c r="J30" i="1"/>
  <c r="I30" i="1"/>
  <c r="H30" i="1"/>
  <c r="G30" i="1"/>
  <c r="X29" i="1"/>
  <c r="W29" i="1"/>
  <c r="V29" i="1"/>
  <c r="U29" i="1"/>
  <c r="T29" i="1"/>
  <c r="S29" i="1"/>
  <c r="R29" i="1"/>
  <c r="Q29" i="1"/>
  <c r="P29" i="1"/>
  <c r="O29" i="1"/>
  <c r="N29" i="1"/>
  <c r="M29" i="1"/>
  <c r="L29" i="1"/>
  <c r="K29" i="1"/>
  <c r="J29" i="1"/>
  <c r="I29" i="1"/>
  <c r="H29" i="1"/>
  <c r="G29" i="1"/>
  <c r="X28" i="1"/>
  <c r="W28" i="1"/>
  <c r="V28" i="1"/>
  <c r="U28" i="1"/>
  <c r="T28" i="1"/>
  <c r="S28" i="1"/>
  <c r="R28" i="1"/>
  <c r="Q28" i="1"/>
  <c r="P28" i="1"/>
  <c r="O28" i="1"/>
  <c r="N28" i="1"/>
  <c r="M28" i="1"/>
  <c r="L28" i="1"/>
  <c r="K28" i="1"/>
  <c r="J28" i="1"/>
  <c r="I28" i="1"/>
  <c r="H28" i="1"/>
  <c r="G28" i="1"/>
  <c r="X27" i="1"/>
  <c r="W27" i="1"/>
  <c r="V27" i="1"/>
  <c r="U27" i="1"/>
  <c r="T27" i="1"/>
  <c r="S27" i="1"/>
  <c r="R27" i="1"/>
  <c r="Q27" i="1"/>
  <c r="P27" i="1"/>
  <c r="O27" i="1"/>
  <c r="N27" i="1"/>
  <c r="M27" i="1"/>
  <c r="L27" i="1"/>
  <c r="K27" i="1"/>
  <c r="J27" i="1"/>
  <c r="I27" i="1"/>
  <c r="H27" i="1"/>
  <c r="G27" i="1"/>
  <c r="X26" i="1"/>
  <c r="W26" i="1"/>
  <c r="V26" i="1"/>
  <c r="U26" i="1"/>
  <c r="T26" i="1"/>
  <c r="S26" i="1"/>
  <c r="R26" i="1"/>
  <c r="Q26" i="1"/>
  <c r="P26" i="1"/>
  <c r="O26" i="1"/>
  <c r="N26" i="1"/>
  <c r="M26" i="1"/>
  <c r="L26" i="1"/>
  <c r="K26" i="1"/>
  <c r="J26" i="1"/>
  <c r="I26" i="1"/>
  <c r="H26" i="1"/>
  <c r="G26" i="1"/>
  <c r="X25" i="1"/>
  <c r="W25" i="1"/>
  <c r="V25" i="1"/>
  <c r="U25" i="1"/>
  <c r="T25" i="1"/>
  <c r="S25" i="1"/>
  <c r="R25" i="1"/>
  <c r="Q25" i="1"/>
  <c r="P25" i="1"/>
  <c r="O25" i="1"/>
  <c r="N25" i="1"/>
  <c r="M25" i="1"/>
  <c r="L25" i="1"/>
  <c r="K25" i="1"/>
  <c r="J25" i="1"/>
  <c r="I25" i="1"/>
  <c r="H25" i="1"/>
  <c r="G25" i="1"/>
  <c r="X24" i="1"/>
  <c r="W24" i="1"/>
  <c r="V24" i="1"/>
  <c r="U24" i="1"/>
  <c r="T24" i="1"/>
  <c r="S24" i="1"/>
  <c r="R24" i="1"/>
  <c r="Q24" i="1"/>
  <c r="P24" i="1"/>
  <c r="O24" i="1"/>
  <c r="N24" i="1"/>
  <c r="M24" i="1"/>
  <c r="L24" i="1"/>
  <c r="K24" i="1"/>
  <c r="J24" i="1"/>
  <c r="I24" i="1"/>
  <c r="H24" i="1"/>
  <c r="G24" i="1"/>
  <c r="X23" i="1"/>
  <c r="W23" i="1"/>
  <c r="V23" i="1"/>
  <c r="U23" i="1"/>
  <c r="T23" i="1"/>
  <c r="S23" i="1"/>
  <c r="R23" i="1"/>
  <c r="Q23" i="1"/>
  <c r="P23" i="1"/>
  <c r="O23" i="1"/>
  <c r="N23" i="1"/>
  <c r="M23" i="1"/>
  <c r="L23" i="1"/>
  <c r="K23" i="1"/>
  <c r="J23" i="1"/>
  <c r="I23" i="1"/>
  <c r="H23" i="1"/>
  <c r="G23" i="1"/>
  <c r="C23" i="1"/>
  <c r="X22" i="1"/>
  <c r="W22" i="1"/>
  <c r="V22" i="1"/>
  <c r="U22" i="1"/>
  <c r="T22" i="1"/>
  <c r="S22" i="1"/>
  <c r="R22" i="1"/>
  <c r="Q22" i="1"/>
  <c r="P22" i="1"/>
  <c r="O22" i="1"/>
  <c r="N22" i="1"/>
  <c r="M22" i="1"/>
  <c r="L22" i="1"/>
  <c r="K22" i="1"/>
  <c r="J22" i="1"/>
  <c r="I22" i="1"/>
  <c r="H22" i="1"/>
  <c r="E22" i="1" s="1"/>
  <c r="F22" i="1" s="1"/>
  <c r="AE22" i="1" s="1"/>
  <c r="G22" i="1"/>
  <c r="X21" i="1"/>
  <c r="W21" i="1"/>
  <c r="V21" i="1"/>
  <c r="U21" i="1"/>
  <c r="T21" i="1"/>
  <c r="S21" i="1"/>
  <c r="R21" i="1"/>
  <c r="Q21" i="1"/>
  <c r="P21" i="1"/>
  <c r="O21" i="1"/>
  <c r="N21" i="1"/>
  <c r="M21" i="1"/>
  <c r="L21" i="1"/>
  <c r="K21" i="1"/>
  <c r="J21" i="1"/>
  <c r="I21" i="1"/>
  <c r="H21" i="1"/>
  <c r="E21" i="1" s="1"/>
  <c r="G21" i="1"/>
  <c r="X20" i="1"/>
  <c r="W20" i="1"/>
  <c r="V20" i="1"/>
  <c r="U20" i="1"/>
  <c r="T20" i="1"/>
  <c r="S20" i="1"/>
  <c r="R20" i="1"/>
  <c r="Q20" i="1"/>
  <c r="P20" i="1"/>
  <c r="O20" i="1"/>
  <c r="N20" i="1"/>
  <c r="M20" i="1"/>
  <c r="L20" i="1"/>
  <c r="K20" i="1"/>
  <c r="J20" i="1"/>
  <c r="I20" i="1"/>
  <c r="H20" i="1"/>
  <c r="G20" i="1"/>
  <c r="X19" i="1"/>
  <c r="W19" i="1"/>
  <c r="V19" i="1"/>
  <c r="U19" i="1"/>
  <c r="T19" i="1"/>
  <c r="S19" i="1"/>
  <c r="R19" i="1"/>
  <c r="Q19" i="1"/>
  <c r="P19" i="1"/>
  <c r="O19" i="1"/>
  <c r="N19" i="1"/>
  <c r="M19" i="1"/>
  <c r="L19" i="1"/>
  <c r="K19" i="1"/>
  <c r="J19" i="1"/>
  <c r="I19" i="1"/>
  <c r="H19" i="1"/>
  <c r="G19" i="1"/>
  <c r="X18" i="1"/>
  <c r="W18" i="1"/>
  <c r="V18" i="1"/>
  <c r="U18" i="1"/>
  <c r="T18" i="1"/>
  <c r="S18" i="1"/>
  <c r="R18" i="1"/>
  <c r="Q18" i="1"/>
  <c r="P18" i="1"/>
  <c r="O18" i="1"/>
  <c r="N18" i="1"/>
  <c r="M18" i="1"/>
  <c r="L18" i="1"/>
  <c r="K18" i="1"/>
  <c r="J18" i="1"/>
  <c r="I18" i="1"/>
  <c r="H18" i="1"/>
  <c r="G18" i="1"/>
  <c r="X17" i="1"/>
  <c r="W17" i="1"/>
  <c r="V17" i="1"/>
  <c r="U17" i="1"/>
  <c r="T17" i="1"/>
  <c r="S17" i="1"/>
  <c r="R17" i="1"/>
  <c r="Q17" i="1"/>
  <c r="P17" i="1"/>
  <c r="O17" i="1"/>
  <c r="N17" i="1"/>
  <c r="M17" i="1"/>
  <c r="L17" i="1"/>
  <c r="K17" i="1"/>
  <c r="J17" i="1"/>
  <c r="I17" i="1"/>
  <c r="H17" i="1"/>
  <c r="G17" i="1"/>
  <c r="X16" i="1"/>
  <c r="W16" i="1"/>
  <c r="V16" i="1"/>
  <c r="U16" i="1"/>
  <c r="T16" i="1"/>
  <c r="S16" i="1"/>
  <c r="R16" i="1"/>
  <c r="Q16" i="1"/>
  <c r="P16" i="1"/>
  <c r="O16" i="1"/>
  <c r="N16" i="1"/>
  <c r="M16" i="1"/>
  <c r="L16" i="1"/>
  <c r="K16" i="1"/>
  <c r="J16" i="1"/>
  <c r="I16" i="1"/>
  <c r="H16" i="1"/>
  <c r="G16" i="1"/>
  <c r="X15" i="1"/>
  <c r="W15" i="1"/>
  <c r="V15" i="1"/>
  <c r="U15" i="1"/>
  <c r="T15" i="1"/>
  <c r="S15" i="1"/>
  <c r="R15" i="1"/>
  <c r="Q15" i="1"/>
  <c r="P15" i="1"/>
  <c r="O15" i="1"/>
  <c r="N15" i="1"/>
  <c r="M15" i="1"/>
  <c r="L15" i="1"/>
  <c r="K15" i="1"/>
  <c r="J15" i="1"/>
  <c r="I15" i="1"/>
  <c r="H15" i="1"/>
  <c r="G15" i="1"/>
  <c r="X14" i="1"/>
  <c r="W14" i="1"/>
  <c r="V14" i="1"/>
  <c r="U14" i="1"/>
  <c r="T14" i="1"/>
  <c r="S14" i="1"/>
  <c r="R14" i="1"/>
  <c r="Q14" i="1"/>
  <c r="P14" i="1"/>
  <c r="O14" i="1"/>
  <c r="N14" i="1"/>
  <c r="M14" i="1"/>
  <c r="L14" i="1"/>
  <c r="K14" i="1"/>
  <c r="J14" i="1"/>
  <c r="I14" i="1"/>
  <c r="H14" i="1"/>
  <c r="G14" i="1"/>
  <c r="X13" i="1"/>
  <c r="W13" i="1"/>
  <c r="V13" i="1"/>
  <c r="U13" i="1"/>
  <c r="T13" i="1"/>
  <c r="S13" i="1"/>
  <c r="R13" i="1"/>
  <c r="Q13" i="1"/>
  <c r="P13" i="1"/>
  <c r="O13" i="1"/>
  <c r="N13" i="1"/>
  <c r="M13" i="1"/>
  <c r="L13" i="1"/>
  <c r="K13" i="1"/>
  <c r="J13" i="1"/>
  <c r="I13" i="1"/>
  <c r="H13" i="1"/>
  <c r="G13" i="1"/>
  <c r="X12" i="1"/>
  <c r="W12" i="1"/>
  <c r="V12" i="1"/>
  <c r="U12" i="1"/>
  <c r="T12" i="1"/>
  <c r="S12" i="1"/>
  <c r="R12" i="1"/>
  <c r="Q12" i="1"/>
  <c r="P12" i="1"/>
  <c r="O12" i="1"/>
  <c r="N12" i="1"/>
  <c r="M12" i="1"/>
  <c r="L12" i="1"/>
  <c r="K12" i="1"/>
  <c r="J12" i="1"/>
  <c r="I12" i="1"/>
  <c r="H12" i="1"/>
  <c r="G12" i="1"/>
  <c r="C12" i="1"/>
  <c r="X11" i="1"/>
  <c r="W11" i="1"/>
  <c r="V11" i="1"/>
  <c r="U11" i="1"/>
  <c r="T11" i="1"/>
  <c r="S11" i="1"/>
  <c r="R11" i="1"/>
  <c r="Q11" i="1"/>
  <c r="P11" i="1"/>
  <c r="O11" i="1"/>
  <c r="N11" i="1"/>
  <c r="M11" i="1"/>
  <c r="L11" i="1"/>
  <c r="K11" i="1"/>
  <c r="J11" i="1"/>
  <c r="I11" i="1"/>
  <c r="H11" i="1"/>
  <c r="G11" i="1"/>
  <c r="X10" i="1"/>
  <c r="W10" i="1"/>
  <c r="V10" i="1"/>
  <c r="U10" i="1"/>
  <c r="T10" i="1"/>
  <c r="S10" i="1"/>
  <c r="R10" i="1"/>
  <c r="Q10" i="1"/>
  <c r="P10" i="1"/>
  <c r="O10" i="1"/>
  <c r="N10" i="1"/>
  <c r="M10" i="1"/>
  <c r="L10" i="1"/>
  <c r="K10" i="1"/>
  <c r="J10" i="1"/>
  <c r="I10" i="1"/>
  <c r="H10" i="1"/>
  <c r="G10" i="1"/>
  <c r="X9" i="1"/>
  <c r="W9" i="1"/>
  <c r="V9" i="1"/>
  <c r="U9" i="1"/>
  <c r="T9" i="1"/>
  <c r="S9" i="1"/>
  <c r="R9" i="1"/>
  <c r="Q9" i="1"/>
  <c r="P9" i="1"/>
  <c r="O9" i="1"/>
  <c r="N9" i="1"/>
  <c r="M9" i="1"/>
  <c r="L9" i="1"/>
  <c r="K9" i="1"/>
  <c r="J9" i="1"/>
  <c r="I9" i="1"/>
  <c r="H9" i="1"/>
  <c r="G9" i="1"/>
  <c r="X8" i="1"/>
  <c r="W8" i="1"/>
  <c r="V8" i="1"/>
  <c r="U8" i="1"/>
  <c r="T8" i="1"/>
  <c r="S8" i="1"/>
  <c r="R8" i="1"/>
  <c r="Q8" i="1"/>
  <c r="P8" i="1"/>
  <c r="O8" i="1"/>
  <c r="N8" i="1"/>
  <c r="M8" i="1"/>
  <c r="L8" i="1"/>
  <c r="K8" i="1"/>
  <c r="J8" i="1"/>
  <c r="I8" i="1"/>
  <c r="H8" i="1"/>
  <c r="G8" i="1"/>
  <c r="X7" i="1"/>
  <c r="W7" i="1"/>
  <c r="V7" i="1"/>
  <c r="U7" i="1"/>
  <c r="T7" i="1"/>
  <c r="S7" i="1"/>
  <c r="R7" i="1"/>
  <c r="Q7" i="1"/>
  <c r="P7" i="1"/>
  <c r="O7" i="1"/>
  <c r="N7" i="1"/>
  <c r="M7" i="1"/>
  <c r="L7" i="1"/>
  <c r="K7" i="1"/>
  <c r="J7" i="1"/>
  <c r="I7" i="1"/>
  <c r="H7" i="1"/>
  <c r="G7" i="1"/>
  <c r="X6" i="1"/>
  <c r="W6" i="1"/>
  <c r="V6" i="1"/>
  <c r="U6" i="1"/>
  <c r="T6" i="1"/>
  <c r="S6" i="1"/>
  <c r="R6" i="1"/>
  <c r="Q6" i="1"/>
  <c r="P6" i="1"/>
  <c r="O6" i="1"/>
  <c r="N6" i="1"/>
  <c r="M6" i="1"/>
  <c r="L6" i="1"/>
  <c r="K6" i="1"/>
  <c r="J6" i="1"/>
  <c r="I6" i="1"/>
  <c r="H6" i="1"/>
  <c r="G6"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1" i="1" s="1"/>
  <c r="A32" i="1" s="1"/>
  <c r="A33" i="1" s="1"/>
  <c r="A34" i="1" s="1"/>
  <c r="A35" i="1" s="1"/>
  <c r="A36" i="1" s="1"/>
  <c r="A37" i="1" s="1"/>
  <c r="A38" i="1" s="1"/>
  <c r="A39" i="1" s="1"/>
  <c r="A40" i="1" s="1"/>
  <c r="A41" i="1" s="1"/>
  <c r="A43" i="1" s="1"/>
  <c r="A44" i="1" s="1"/>
  <c r="A45" i="1" s="1"/>
  <c r="A46" i="1" s="1"/>
  <c r="A47" i="1" s="1"/>
  <c r="A48" i="1" s="1"/>
  <c r="A49" i="1" s="1"/>
  <c r="A50" i="1" s="1"/>
  <c r="X5" i="1"/>
  <c r="W5" i="1"/>
  <c r="V5" i="1"/>
  <c r="U5" i="1"/>
  <c r="T5" i="1"/>
  <c r="S5" i="1"/>
  <c r="R5" i="1"/>
  <c r="Q5" i="1"/>
  <c r="P5" i="1"/>
  <c r="O5" i="1"/>
  <c r="N5" i="1"/>
  <c r="M5" i="1"/>
  <c r="L5" i="1"/>
  <c r="K5" i="1"/>
  <c r="J5" i="1"/>
  <c r="I5" i="1"/>
  <c r="H5" i="1"/>
  <c r="G5" i="1"/>
  <c r="AF8" i="1" l="1"/>
  <c r="AF10" i="1"/>
  <c r="I52" i="1"/>
  <c r="I73" i="1" s="1"/>
  <c r="M52" i="1"/>
  <c r="Q52" i="1"/>
  <c r="U52" i="1"/>
  <c r="J67" i="1"/>
  <c r="J73" i="1" s="1"/>
  <c r="N67" i="1"/>
  <c r="N73" i="1" s="1"/>
  <c r="R67" i="1"/>
  <c r="V67" i="1"/>
  <c r="I72" i="1"/>
  <c r="M72" i="1"/>
  <c r="Q72" i="1"/>
  <c r="U72" i="1"/>
  <c r="M73" i="1"/>
  <c r="Q73" i="1"/>
  <c r="AF7" i="1"/>
  <c r="AF9" i="1"/>
  <c r="AF11" i="1"/>
  <c r="R73" i="1"/>
  <c r="F21" i="1"/>
  <c r="E23" i="1"/>
  <c r="E47" i="1"/>
  <c r="F44" i="1"/>
  <c r="AF47" i="1"/>
  <c r="G52" i="1"/>
  <c r="K52" i="1"/>
  <c r="O52" i="1"/>
  <c r="O73" i="1" s="1"/>
  <c r="S52" i="1"/>
  <c r="W52" i="1"/>
  <c r="H67" i="1"/>
  <c r="H73" i="1" s="1"/>
  <c r="L67" i="1"/>
  <c r="L73" i="1" s="1"/>
  <c r="P67" i="1"/>
  <c r="T67" i="1"/>
  <c r="T73" i="1" s="1"/>
  <c r="X67" i="1"/>
  <c r="X73" i="1" s="1"/>
  <c r="G72" i="1"/>
  <c r="G73" i="1" s="1"/>
  <c r="K72" i="1"/>
  <c r="O72" i="1"/>
  <c r="S72" i="1"/>
  <c r="AE76" i="1"/>
  <c r="P73" i="1"/>
  <c r="F50" i="1"/>
  <c r="E52" i="1"/>
  <c r="AF12" i="1"/>
  <c r="U73" i="1"/>
  <c r="F34" i="1"/>
  <c r="E43" i="1"/>
  <c r="AF58" i="1"/>
  <c r="Y22" i="1"/>
  <c r="AB22" i="1" s="1"/>
  <c r="Z29" i="1"/>
  <c r="AA29" i="1" s="1"/>
  <c r="Y45" i="1"/>
  <c r="Y6" i="1"/>
  <c r="AB6" i="1" s="1"/>
  <c r="Y8" i="1"/>
  <c r="AB8" i="1" s="1"/>
  <c r="Y10" i="1"/>
  <c r="AB10" i="1" s="1"/>
  <c r="Z13" i="1"/>
  <c r="Z15" i="1"/>
  <c r="Z17" i="1"/>
  <c r="AA17" i="1" s="1"/>
  <c r="Z19" i="1"/>
  <c r="AC19" i="1" s="1"/>
  <c r="Y21" i="1"/>
  <c r="AB21" i="1" s="1"/>
  <c r="Z21" i="1"/>
  <c r="Y23" i="1"/>
  <c r="AB23" i="1" s="1"/>
  <c r="Y25" i="1"/>
  <c r="AB25" i="1" s="1"/>
  <c r="Y27" i="1"/>
  <c r="AB27" i="1" s="1"/>
  <c r="Y29" i="1"/>
  <c r="AB29" i="1" s="1"/>
  <c r="Y31" i="1"/>
  <c r="AB31" i="1" s="1"/>
  <c r="Y33" i="1"/>
  <c r="AB33" i="1" s="1"/>
  <c r="Y35" i="1"/>
  <c r="AB35" i="1" s="1"/>
  <c r="Y37" i="1"/>
  <c r="AB37" i="1" s="1"/>
  <c r="Y39" i="1"/>
  <c r="AB39" i="1" s="1"/>
  <c r="Y41" i="1"/>
  <c r="AB41" i="1" s="1"/>
  <c r="Z44" i="1"/>
  <c r="Z46" i="1"/>
  <c r="Y50" i="1"/>
  <c r="AB50" i="1" s="1"/>
  <c r="Y54" i="1"/>
  <c r="AB54" i="1" s="1"/>
  <c r="Z55" i="1"/>
  <c r="Y56" i="1"/>
  <c r="AB56" i="1" s="1"/>
  <c r="Z59" i="1"/>
  <c r="Z61" i="1"/>
  <c r="AC61" i="1" s="1"/>
  <c r="Z63" i="1"/>
  <c r="Z65" i="1"/>
  <c r="Y70" i="1"/>
  <c r="AB70" i="1" s="1"/>
  <c r="Y75" i="1"/>
  <c r="AB75" i="1" s="1"/>
  <c r="Z7" i="1"/>
  <c r="Z9" i="1"/>
  <c r="Z11" i="1"/>
  <c r="AC11" i="1" s="1"/>
  <c r="Y13" i="1"/>
  <c r="AB13" i="1" s="1"/>
  <c r="Y15" i="1"/>
  <c r="AB15" i="1" s="1"/>
  <c r="Y17" i="1"/>
  <c r="AB17" i="1" s="1"/>
  <c r="Y19" i="1"/>
  <c r="AB19" i="1" s="1"/>
  <c r="Z24" i="1"/>
  <c r="AA24" i="1" s="1"/>
  <c r="Z26" i="1"/>
  <c r="Z28" i="1"/>
  <c r="AC28" i="1" s="1"/>
  <c r="Z30" i="1"/>
  <c r="AA30" i="1" s="1"/>
  <c r="Z32" i="1"/>
  <c r="AC32" i="1" s="1"/>
  <c r="Z34" i="1"/>
  <c r="Z36" i="1"/>
  <c r="Z38" i="1"/>
  <c r="AC38" i="1" s="1"/>
  <c r="Z40" i="1"/>
  <c r="AC40" i="1" s="1"/>
  <c r="Z42" i="1"/>
  <c r="Y44" i="1"/>
  <c r="AB44" i="1" s="1"/>
  <c r="Z47" i="1"/>
  <c r="AC47" i="1" s="1"/>
  <c r="Z49" i="1"/>
  <c r="AC49" i="1" s="1"/>
  <c r="Z51" i="1"/>
  <c r="Z53" i="1"/>
  <c r="Z57" i="1"/>
  <c r="AC57" i="1" s="1"/>
  <c r="Y61" i="1"/>
  <c r="AB61" i="1" s="1"/>
  <c r="Y63" i="1"/>
  <c r="AB63" i="1" s="1"/>
  <c r="Y65" i="1"/>
  <c r="AB65" i="1" s="1"/>
  <c r="Z66" i="1"/>
  <c r="AC66" i="1" s="1"/>
  <c r="Z69" i="1"/>
  <c r="AC69" i="1" s="1"/>
  <c r="Z71" i="1"/>
  <c r="Z74" i="1"/>
  <c r="Z76" i="1"/>
  <c r="Z79" i="1" s="1"/>
  <c r="Z5" i="1"/>
  <c r="AA5" i="1" s="1"/>
  <c r="Y7" i="1"/>
  <c r="AB7" i="1" s="1"/>
  <c r="Y9" i="1"/>
  <c r="AB9" i="1" s="1"/>
  <c r="Y11" i="1"/>
  <c r="AB11" i="1" s="1"/>
  <c r="Z12" i="1"/>
  <c r="AC12" i="1" s="1"/>
  <c r="AG12" i="1" s="1"/>
  <c r="Z14" i="1"/>
  <c r="Z16" i="1"/>
  <c r="Z18" i="1"/>
  <c r="AC18" i="1" s="1"/>
  <c r="Z20" i="1"/>
  <c r="AC20" i="1" s="1"/>
  <c r="Z22" i="1"/>
  <c r="AC22" i="1" s="1"/>
  <c r="Y24" i="1"/>
  <c r="AB24" i="1" s="1"/>
  <c r="Y26" i="1"/>
  <c r="AB26" i="1" s="1"/>
  <c r="Y28" i="1"/>
  <c r="AB28" i="1" s="1"/>
  <c r="Y30" i="1"/>
  <c r="AB30" i="1" s="1"/>
  <c r="Y32" i="1"/>
  <c r="AB32" i="1" s="1"/>
  <c r="Y34" i="1"/>
  <c r="AB34" i="1" s="1"/>
  <c r="Y36" i="1"/>
  <c r="AB36" i="1" s="1"/>
  <c r="Y38" i="1"/>
  <c r="AB38" i="1" s="1"/>
  <c r="Y40" i="1"/>
  <c r="AB40" i="1" s="1"/>
  <c r="Y42" i="1"/>
  <c r="AB42" i="1" s="1"/>
  <c r="Z43" i="1"/>
  <c r="AC43" i="1" s="1"/>
  <c r="AB45" i="1"/>
  <c r="Z45" i="1"/>
  <c r="Y47" i="1"/>
  <c r="AB47" i="1" s="1"/>
  <c r="Y49" i="1"/>
  <c r="AB49" i="1" s="1"/>
  <c r="Y51" i="1"/>
  <c r="AB51" i="1" s="1"/>
  <c r="Y53" i="1"/>
  <c r="AB53" i="1" s="1"/>
  <c r="Y55" i="1"/>
  <c r="AB55" i="1" s="1"/>
  <c r="Y57" i="1"/>
  <c r="AB57" i="1" s="1"/>
  <c r="Z58" i="1"/>
  <c r="AC58" i="1" s="1"/>
  <c r="Z60" i="1"/>
  <c r="AC60" i="1" s="1"/>
  <c r="Z62" i="1"/>
  <c r="AC62" i="1" s="1"/>
  <c r="Z64" i="1"/>
  <c r="Y69" i="1"/>
  <c r="AB69" i="1" s="1"/>
  <c r="Y71" i="1"/>
  <c r="AB71" i="1" s="1"/>
  <c r="Y74" i="1"/>
  <c r="AB74" i="1" s="1"/>
  <c r="Y76" i="1"/>
  <c r="AB76" i="1" s="1"/>
  <c r="Y5" i="1"/>
  <c r="AB5" i="1" s="1"/>
  <c r="Z6" i="1"/>
  <c r="AC6" i="1" s="1"/>
  <c r="Z8" i="1"/>
  <c r="Z10" i="1"/>
  <c r="AC10" i="1" s="1"/>
  <c r="Y12" i="1"/>
  <c r="Y14" i="1"/>
  <c r="AB14" i="1" s="1"/>
  <c r="Y16" i="1"/>
  <c r="AB16" i="1" s="1"/>
  <c r="Y18" i="1"/>
  <c r="AB18" i="1" s="1"/>
  <c r="Y20" i="1"/>
  <c r="AB20" i="1" s="1"/>
  <c r="Z23" i="1"/>
  <c r="AC23" i="1" s="1"/>
  <c r="Z25" i="1"/>
  <c r="AC25" i="1" s="1"/>
  <c r="Z27" i="1"/>
  <c r="AC27" i="1" s="1"/>
  <c r="Z31" i="1"/>
  <c r="Z33" i="1"/>
  <c r="AC33" i="1" s="1"/>
  <c r="Z35" i="1"/>
  <c r="AA35" i="1" s="1"/>
  <c r="Z37" i="1"/>
  <c r="AA37" i="1" s="1"/>
  <c r="Z39" i="1"/>
  <c r="Z41" i="1"/>
  <c r="Y43" i="1"/>
  <c r="AB43" i="1" s="1"/>
  <c r="Y46" i="1"/>
  <c r="AB46" i="1" s="1"/>
  <c r="Z50" i="1"/>
  <c r="Z54" i="1"/>
  <c r="Z56" i="1"/>
  <c r="AA56" i="1" s="1"/>
  <c r="Y58" i="1"/>
  <c r="AB58" i="1" s="1"/>
  <c r="Y60" i="1"/>
  <c r="AB60" i="1" s="1"/>
  <c r="Y62" i="1"/>
  <c r="AB62" i="1" s="1"/>
  <c r="Y64" i="1"/>
  <c r="AB64" i="1" s="1"/>
  <c r="Y66" i="1"/>
  <c r="AB66" i="1" s="1"/>
  <c r="Z68" i="1"/>
  <c r="Z70" i="1"/>
  <c r="Z75" i="1"/>
  <c r="AC75" i="1" s="1"/>
  <c r="AC13" i="1"/>
  <c r="AC21" i="1"/>
  <c r="AA21" i="1"/>
  <c r="AC44" i="1"/>
  <c r="AC46" i="1"/>
  <c r="AC55" i="1"/>
  <c r="AC59" i="1"/>
  <c r="AA63" i="1"/>
  <c r="AC63" i="1"/>
  <c r="AC7" i="1"/>
  <c r="AA7" i="1"/>
  <c r="AC24" i="1"/>
  <c r="AC26" i="1"/>
  <c r="AA32" i="1"/>
  <c r="AC34" i="1"/>
  <c r="AC42" i="1"/>
  <c r="AC51" i="1"/>
  <c r="AC53" i="1"/>
  <c r="AC71" i="1"/>
  <c r="AC76" i="1"/>
  <c r="AC5" i="1"/>
  <c r="AC14" i="1"/>
  <c r="AC16" i="1"/>
  <c r="AC29" i="1"/>
  <c r="AC45" i="1"/>
  <c r="AA45" i="1"/>
  <c r="AA58" i="1"/>
  <c r="AA6" i="1"/>
  <c r="AC8" i="1"/>
  <c r="AA10" i="1"/>
  <c r="AB12" i="1"/>
  <c r="AC31" i="1"/>
  <c r="AA33" i="1"/>
  <c r="AC39" i="1"/>
  <c r="AC41" i="1"/>
  <c r="AC50" i="1"/>
  <c r="Z48" i="1"/>
  <c r="Y59" i="1"/>
  <c r="Y68" i="1"/>
  <c r="W72" i="1"/>
  <c r="Y48" i="1"/>
  <c r="W67" i="1"/>
  <c r="V73" i="1"/>
  <c r="AC56" i="1" l="1"/>
  <c r="AA34" i="1"/>
  <c r="AA61" i="1"/>
  <c r="AA41" i="1"/>
  <c r="S73" i="1"/>
  <c r="K73" i="1"/>
  <c r="AC78" i="1"/>
  <c r="AA25" i="1"/>
  <c r="AC30" i="1"/>
  <c r="AA54" i="1"/>
  <c r="AC54" i="1"/>
  <c r="AC35" i="1"/>
  <c r="AA18" i="1"/>
  <c r="AA42" i="1"/>
  <c r="AA13" i="1"/>
  <c r="Z72" i="1"/>
  <c r="AC72" i="1" s="1"/>
  <c r="AA12" i="1"/>
  <c r="AA75" i="1"/>
  <c r="AA26" i="1"/>
  <c r="AG58" i="1"/>
  <c r="AE21" i="1"/>
  <c r="F23" i="1"/>
  <c r="AE23" i="1" s="1"/>
  <c r="AA43" i="1"/>
  <c r="AA47" i="1"/>
  <c r="AA38" i="1"/>
  <c r="AA19" i="1"/>
  <c r="AE34" i="1"/>
  <c r="F43" i="1"/>
  <c r="AE43" i="1" s="1"/>
  <c r="E73" i="1"/>
  <c r="E76" i="1" s="1"/>
  <c r="AE44" i="1"/>
  <c r="F47" i="1"/>
  <c r="AE47" i="1" s="1"/>
  <c r="Z67" i="1"/>
  <c r="AC67" i="1" s="1"/>
  <c r="AE50" i="1"/>
  <c r="F52" i="1"/>
  <c r="AA39" i="1"/>
  <c r="AA23" i="1"/>
  <c r="AA11" i="1"/>
  <c r="AA55" i="1"/>
  <c r="AC17" i="1"/>
  <c r="AA70" i="1"/>
  <c r="AA60" i="1"/>
  <c r="AC68" i="1"/>
  <c r="AC70" i="1"/>
  <c r="AA31" i="1"/>
  <c r="AA8" i="1"/>
  <c r="AA62" i="1"/>
  <c r="AA14" i="1"/>
  <c r="AA53" i="1"/>
  <c r="AA40" i="1"/>
  <c r="AA50" i="1"/>
  <c r="AA22" i="1"/>
  <c r="AA71" i="1"/>
  <c r="AA64" i="1"/>
  <c r="AA16" i="1"/>
  <c r="AA74" i="1"/>
  <c r="AA36" i="1"/>
  <c r="AA9" i="1"/>
  <c r="AA65" i="1"/>
  <c r="AA15" i="1"/>
  <c r="AA49" i="1"/>
  <c r="AA76" i="1"/>
  <c r="AA66" i="1"/>
  <c r="AA46" i="1"/>
  <c r="W73" i="1"/>
  <c r="AA68" i="1"/>
  <c r="AC37" i="1"/>
  <c r="AA27" i="1"/>
  <c r="AC64" i="1"/>
  <c r="AA20" i="1"/>
  <c r="AC74" i="1"/>
  <c r="AA69" i="1"/>
  <c r="AA57" i="1"/>
  <c r="AC36" i="1"/>
  <c r="AA28" i="1"/>
  <c r="AC9" i="1"/>
  <c r="AC65" i="1"/>
  <c r="AC15" i="1"/>
  <c r="AA51" i="1"/>
  <c r="AA44" i="1"/>
  <c r="AA48" i="1"/>
  <c r="Z52" i="1"/>
  <c r="AC48" i="1"/>
  <c r="Y52" i="1"/>
  <c r="AB48" i="1"/>
  <c r="Y67" i="1"/>
  <c r="AB67" i="1" s="1"/>
  <c r="AB59" i="1"/>
  <c r="Y72" i="1"/>
  <c r="AB72" i="1" s="1"/>
  <c r="AB68" i="1"/>
  <c r="AA59" i="1"/>
  <c r="AA67" i="1" s="1"/>
  <c r="AE52" i="1" l="1"/>
  <c r="F73" i="1"/>
  <c r="F76" i="1" s="1"/>
  <c r="AA52" i="1"/>
  <c r="AA72" i="1"/>
  <c r="AB52" i="1"/>
  <c r="Y73" i="1"/>
  <c r="AB73" i="1" s="1"/>
  <c r="AC52" i="1"/>
  <c r="Z73" i="1"/>
  <c r="AC73" i="1" s="1"/>
  <c r="AE73" i="1" l="1"/>
  <c r="AA73" i="1"/>
</calcChain>
</file>

<file path=xl/sharedStrings.xml><?xml version="1.0" encoding="utf-8"?>
<sst xmlns="http://schemas.openxmlformats.org/spreadsheetml/2006/main" count="125" uniqueCount="122">
  <si>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</si>
  <si>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</si>
  <si>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</si>
  <si>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</si>
  <si>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</si>
  <si>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</si>
  <si>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</si>
  <si>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</si>
  <si>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</si>
  <si>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</si>
  <si>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</si>
  <si>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</si>
  <si>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</si>
  <si>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</si>
  <si>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</si>
  <si>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</si>
  <si>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</si>
  <si>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</si>
  <si>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</si>
  <si>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</si>
  <si>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</si>
  <si>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</si>
  <si>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</si>
  <si>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</si>
  <si>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</si>
  <si>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</si>
  <si>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</si>
  <si>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</si>
  <si>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</si>
  <si>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</si>
  <si>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</si>
  <si>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</si>
  <si>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Avg. as per Tariff Order</t>
  </si>
  <si>
    <t xml:space="preserve"> Actual</t>
  </si>
  <si>
    <t>Dr. NTTPS</t>
  </si>
  <si>
    <t>Dr. NTTPS-IV</t>
  </si>
  <si>
    <t>Dr. NTTPS-V</t>
  </si>
  <si>
    <t>RTPP Stage-I</t>
  </si>
  <si>
    <t>RTPP Stage-II</t>
  </si>
  <si>
    <t>RTPP Stage-III</t>
  </si>
  <si>
    <t>RTPP Stage-IV</t>
  </si>
  <si>
    <t>GENCO THERMAL TOTAL</t>
  </si>
  <si>
    <t>Srisailam RCPH</t>
  </si>
  <si>
    <t>NSRCPH</t>
  </si>
  <si>
    <t>NSTPDC PH</t>
  </si>
  <si>
    <t>Upper Sileru</t>
  </si>
  <si>
    <t>Lower Sileru</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</si>
  <si>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</si>
  <si>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</si>
  <si>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</si>
  <si>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</si>
  <si>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</si>
  <si>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</si>
  <si>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</si>
  <si>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</si>
  <si>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</si>
  <si>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</si>
  <si>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</si>
  <si>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</si>
  <si>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NTPC-TELANGANA-STPS STAGE-1</t>
  </si>
  <si>
    <t>NTECL Valluru</t>
  </si>
  <si>
    <t>NLC Stage-I</t>
  </si>
  <si>
    <t>NLC Stage-II</t>
  </si>
  <si>
    <t>NPC(MAPS)</t>
  </si>
  <si>
    <t>NPC(KAIGA unit I,II,III,IV)</t>
  </si>
  <si>
    <t>NTPL(NLC TamilNadu)</t>
  </si>
  <si>
    <t>NLC NNTPS</t>
  </si>
  <si>
    <t>KKNPP Unit-I</t>
  </si>
  <si>
    <t>NLC TPS- I Expn.</t>
  </si>
  <si>
    <t>NLC TPS- II Expn.</t>
  </si>
  <si>
    <t>JNNSM Ph-1 Thermal</t>
  </si>
  <si>
    <t>NTPC Aravali</t>
  </si>
  <si>
    <t>CGS TOTAL</t>
  </si>
  <si>
    <t>NCE- Others</t>
  </si>
  <si>
    <t>NCE Solar</t>
  </si>
  <si>
    <t>NCE WIND</t>
  </si>
  <si>
    <t>NCE TOTAL</t>
  </si>
  <si>
    <t>APPDCL Stage-I</t>
  </si>
  <si>
    <t>APPDCL Stage-II</t>
  </si>
  <si>
    <t>Godavari Gas Power Plant</t>
  </si>
  <si>
    <t>TS NPDCL (TSPCC)</t>
  </si>
  <si>
    <t>JOINT SECTOR TOTAL</t>
  </si>
  <si>
    <t xml:space="preserve">SEMBCORP PROJECT-1 (625MW) </t>
  </si>
  <si>
    <t xml:space="preserve">SEMBCORP PROJECT-2 (125MW) </t>
  </si>
  <si>
    <t>HNPCL</t>
  </si>
  <si>
    <t>IPPs TOTAL</t>
  </si>
  <si>
    <t>UI CHARGES</t>
  </si>
  <si>
    <t>Short term purchases</t>
  </si>
  <si>
    <t>Short term Sales</t>
  </si>
  <si>
    <t>Purchase from SPDCL</t>
  </si>
  <si>
    <t>Purchase from CPDCL</t>
  </si>
  <si>
    <t>Sale to SPDCL</t>
  </si>
  <si>
    <t>Sale to CPDCL</t>
  </si>
  <si>
    <t xml:space="preserve">Swapping power
</t>
  </si>
  <si>
    <t>TOTAL OTHERS</t>
  </si>
  <si>
    <t>TRANSMISSION COST</t>
  </si>
  <si>
    <t>SLDC COST</t>
  </si>
  <si>
    <t>PGCIL</t>
  </si>
  <si>
    <t>ULDC COST</t>
  </si>
  <si>
    <t>TOTAL TRANSMISSION &amp; ULDC CHARGES</t>
  </si>
  <si>
    <t>TOTAL COST</t>
  </si>
  <si>
    <t>Past claims/refunds, if any, pertaining to the Month(s) prior to the month for which FPPCA is being filed (Current FY)</t>
  </si>
  <si>
    <t>Past claims/refunds, if any, pertaining to the Month(s) prior to the month for which FPPCA is being filed (Previous FYs)</t>
  </si>
  <si>
    <t>POWER PURCHASE FOR THE MONTH</t>
  </si>
  <si>
    <t>Availability (MU)</t>
  </si>
  <si>
    <t>FPPCA FORMAT for the month of  NOVEMBER, 2024  FY 24-25  (ALL DISCOMS) - Reasons for variations</t>
  </si>
  <si>
    <t>REMARKS FOR VARIATIONS</t>
  </si>
  <si>
    <t xml:space="preserve">The quantum of discharge of water at hydel power plant is as decided by irrigation authorities. The actual availability shown is the technical availability of Hydro Machines as provided by the APSLDC.   The actual dispatch of energy from the hydel stations during the month is  278.25 MU.  The fixed charges have been admitted based on actual Machine availability  achieved by the respective plants during the month as communicated by APSLDC. </t>
  </si>
  <si>
    <t xml:space="preserve">UI(DSM) charges payable for an amount of Rs.5.62 Crs during this month. </t>
  </si>
  <si>
    <t>The transmission and SLDC charges are admitted based on the claims of APTRANSCO/APSLDC duly considering credits of transmission &amp; SLDC charges due to short term purchases made by APDISCOMs. The total Transmission &amp; ULDC Cost incurred is less than the approved amount by Rs.47.78 Cr.</t>
  </si>
  <si>
    <t xml:space="preserve">The overall per unit cost is increased by Rs. 0.43/Unit when compared to the approved rate. </t>
  </si>
  <si>
    <t>In this month,  Past claims/refunds, pertaining to the Month(s) prior to the present month  for which FPPCA is being filed is around (-)Rs.28.32Crs. The details are submitted seperately.</t>
  </si>
  <si>
    <t>In this month,  Past claims/refunds, pertaining to the  previous year  for which FPPCA is being filed is around               (-)Rs.2.80 Crs.</t>
  </si>
  <si>
    <t>During the month, the actual Energy dispatch is less than the approved dispatch by  7.7%. The actual average cost of power procurement including Transmission cost is Rs 5.70/Unit when compared to the approved level in the Retail Supply Tariff order for the month is Rs 5.33/Unit.</t>
  </si>
  <si>
    <t xml:space="preserve">Actual energy dispatch is decreased over the approved by 602.2MU (44.4%). As all NCE/RE projects are Must Run Stations, there is no backing down applicable for them  whatever they generate is absorbed. </t>
  </si>
  <si>
    <t>The availability of Dr.NTTPS-V and RTPP stage-IV were decreased. Overall the availability of thermal stations was decreased by 134.23MU(6.36%)  when compared with approved availability. The dispatch from Dr.NTTPS -V, RTPP-III and RTPP-IV were decreased by 37.75%, 7.96% and 40.84% respectively. There was energy despatch of 204.02MU from RTPP Stages II during the month though there was nil approved despatch. Overall, the energy despatch from APGENCO thermal stations is increased by 58.65MU than the approved quantum. The fixed charges of APGENCO stations have been admitted based on the costs approved in the APGenco generation Multi Year Tariff order for FY2024-29 dtd.09.09.2024 duly limiting to the monthly availability of respective station as communicated by APSLDC. Further, the variable cost is admitted duly limiting to the ceiling rates approved in the said MYT order. In respect of Dr.NTTPS-V, the FC and VC are admitted based on the costs approved in the Dr.NTTPS-V Multi Year Tariff order for FY2024-29 dtd.28.10.2024. Overall, the per unit cost of APGENCO thermal stations is decreased around Rs.0.27/Unit when compared to the approved rate.</t>
  </si>
  <si>
    <t>The PPA entered between the parties , APDISCOMs and SEIL-P1(625 MW) was submitted before Hon'ble APERC for approval on 07.01.2025. The approval of Hon'ble APERC is yet to be received. Hence, there is no scheduling of power from SEIL-P1(625MW) to APDISCOMs during the month. The availability from M/s HNPCL is decreased by 18.97% than the approved quantum. Overall, the energy availability from the IPPs is decreased by 306.13MU(25.06%) when compared to the approved availability.  The actual energy dispatch from IPPs is decreased by 284.63MU (24.3%) than approved quantum. Overall, the per unit cost of IPPs is increased around Rs.0.64/Unit when compared to the approved rate.</t>
  </si>
  <si>
    <r>
      <t xml:space="preserve">In view of higher grid demand, even though Commission excluded the procurement of power from four CGS Stations Viz NTPC-Kudgi, NTECL-Vallur, NTPL-Tuticorin &amp; NNTPS-Nyveli, DISCOMs are forced to procure power from these plants.   The availability from these four stations aided in meeting the Grid Demand. Overall the availability from these four CGS stations during the month is 258.47 MU. Overall the increase in FC of CGS stations is observed to be around Rs.46.88Crs. Further, pending approval of PPA,  15.34 MW from NTPC Telangana STPS-I(1600MW) has been availed w.e.f 01.03.2024 as per the allocation of Ministry of Power. </t>
    </r>
    <r>
      <rPr>
        <sz val="10"/>
        <color theme="1"/>
        <rFont val="Calibri"/>
        <family val="2"/>
      </rPr>
      <t>NTPC Telangana is scheduled from unallocated pool as per MoP allocations and is subject to change monthly based on revised allocations issued by CEA from time to time.</t>
    </r>
  </si>
  <si>
    <r>
      <t xml:space="preserve">The actual availability of APPDCL stage-II was decreased  over  the approved by  23.7%.  The fixed charges were admitted accordingly. </t>
    </r>
    <r>
      <rPr>
        <sz val="10"/>
        <color theme="1"/>
        <rFont val="Calibri"/>
        <family val="2"/>
      </rPr>
      <t>Further, there is no generation from Godavari Gas Power Plant as there is no avaialbility of natural gas. The bill pertaining to energy received from TSNPDCL for supply to certain areas (merged Mandals) in APEPDCL is yet to be received. Hence, the same is not shown in the current month.</t>
    </r>
  </si>
  <si>
    <r>
      <rPr>
        <sz val="8"/>
        <color theme="1"/>
        <rFont val="Cambria"/>
        <family val="1"/>
      </rPr>
      <t>SEIL P1 (230MW)</t>
    </r>
  </si>
  <si>
    <r>
      <rPr>
        <sz val="8"/>
        <color theme="1"/>
        <rFont val="Cambria"/>
        <family val="1"/>
      </rPr>
      <t>SEIL P2 (500MW Firm)</t>
    </r>
  </si>
  <si>
    <r>
      <t>During real time, the forecasted grid demand varies due to weather conditions and the forecasted generation vary due to outages of thermal generation  or variation in RE generation. In order to balance the load-generation on real time basis, the APDISCOMs  overdraw/underdraw from the grid . Also when there is shortfall in Declared availability vis a vis the Grid Demand, DISCOMs procuring the shortfall  from power markets,  exchanges/e-bidding portal in order to ensure 24X7 power for all.  DISCOMs procured a quantum of 433.47MU in Short Term at a cost of Rs.4.11 per Unit</t>
    </r>
    <r>
      <rPr>
        <sz val="9"/>
        <color theme="1"/>
        <rFont val="Calibri"/>
        <family val="2"/>
      </rPr>
      <t xml:space="preserve">.  A quantum of 1.47MU was sold through short term at a cost of Rs.5.64 per Unit.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</si>
</sst>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0"/>
    <numFmt numFmtId="166" formatCode="0.0"/>
  </numFmts>
  <fonts count="21" x14ac:knownFonts="1">
    <font>
      <sz val="11"/>
      <color theme="1"/>
      <name val="Calibri"/>
      <family val="2"/>
      <scheme val="minor"/>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b/>
      <sz val="9"/>
      <color theme="1"/>
      <name val="Cambria"/>
      <family val="2"/>
      <scheme val="major"/>
    </font>
    <font>
      <b/>
      <sz val="9"/>
      <color theme="1"/>
      <name val="Cambria"/>
      <family val="1"/>
      <scheme val="major"/>
    </font>
    <font>
      <sz val="10"/>
      <name val="Arial"/>
      <family val="2"/>
    </font>
    <font>
      <sz val="9"/>
      <color theme="1"/>
      <name val="Calibri"/>
      <family val="2"/>
      <scheme val="minor"/>
    </font>
    <font>
      <b/>
      <sz val="11"/>
      <color theme="1"/>
      <name val="Cambria"/>
      <family val="1"/>
      <scheme val="major"/>
    </font>
    <font>
      <sz val="12"/>
      <color theme="1"/>
      <name val="Cambria"/>
      <family val="2"/>
      <scheme val="major"/>
    </font>
    <font>
      <sz val="10"/>
      <color rgb="FF000000"/>
      <name val="Times New Roman"/>
      <family val="1"/>
    </font>
    <font>
      <sz val="11"/>
      <color rgb="FF000000"/>
      <name val="Calibri"/>
      <family val="2"/>
    </font>
    <font>
      <b/>
      <sz val="12"/>
      <color theme="1"/>
      <name val="Calibri"/>
      <family val="2"/>
      <scheme val="minor"/>
    </font>
    <font>
      <sz val="10"/>
      <color theme="1"/>
      <name val="Calibri"/>
      <family val="2"/>
    </font>
    <font>
      <sz val="10"/>
      <color theme="1"/>
      <name val="Calibri"/>
      <family val="2"/>
      <scheme val="minor"/>
    </font>
    <font>
      <sz val="8"/>
      <color theme="1"/>
      <name val="Cambria"/>
      <family val="1"/>
    </font>
    <font>
      <sz val="9"/>
      <color theme="1"/>
      <name val="Calibri"/>
      <family val="2"/>
    </font>
    <font>
      <sz val="9"/>
      <color theme="1"/>
      <name val="Cambria"/>
      <family val="2"/>
    </font>
    <font>
      <sz val="12"/>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5">
    <xf numFmtId="0" fontId="0" fillId="0" borderId="0"/>
    <xf numFmtId="0" fontId="8" fillId="0" borderId="0"/>
    <xf numFmtId="0" fontId="8" fillId="0" borderId="0"/>
    <xf numFmtId="0" fontId="12" fillId="0" borderId="0"/>
    <xf numFmtId="0" fontId="13" fillId="0" borderId="0"/>
  </cellStyleXfs>
  <cellXfs count="54">
    <xf numFmtId="0" fontId="0" fillId="0" borderId="0" xfId="0"/>
    <xf numFmtId="0" fontId="1" fillId="0" borderId="11"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0" xfId="0" applyFont="1" applyFill="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right"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1"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164" fontId="6" fillId="0" borderId="1" xfId="0" applyNumberFormat="1" applyFont="1" applyFill="1" applyBorder="1" applyAlignment="1">
      <alignment horizontal="right" vertical="center"/>
    </xf>
    <xf numFmtId="2" fontId="7" fillId="0" borderId="1" xfId="0" applyNumberFormat="1" applyFont="1" applyFill="1" applyBorder="1" applyAlignment="1">
      <alignment horizontal="center" vertical="center"/>
    </xf>
    <xf numFmtId="2" fontId="6" fillId="0" borderId="0" xfId="0" applyNumberFormat="1" applyFont="1" applyFill="1" applyAlignment="1">
      <alignment horizontal="center" vertical="center"/>
    </xf>
    <xf numFmtId="0" fontId="6" fillId="0" borderId="0" xfId="0" applyFont="1" applyFill="1" applyAlignment="1">
      <alignment horizontal="center" vertical="center"/>
    </xf>
    <xf numFmtId="1" fontId="5" fillId="0" borderId="1" xfId="0" applyNumberFormat="1" applyFont="1" applyFill="1" applyBorder="1" applyAlignment="1">
      <alignment horizontal="center" vertical="center"/>
    </xf>
    <xf numFmtId="166" fontId="6" fillId="0" borderId="1" xfId="0" applyNumberFormat="1" applyFont="1" applyFill="1" applyBorder="1" applyAlignment="1">
      <alignment horizontal="center" vertical="center"/>
    </xf>
    <xf numFmtId="0" fontId="9" fillId="0" borderId="1" xfId="0" applyFont="1" applyFill="1" applyBorder="1" applyAlignment="1">
      <alignment horizontal="center"/>
    </xf>
    <xf numFmtId="0" fontId="5" fillId="0" borderId="1" xfId="0" applyFont="1" applyFill="1" applyBorder="1" applyAlignment="1">
      <alignment horizontal="center" vertical="center" wrapText="1"/>
    </xf>
    <xf numFmtId="164" fontId="10"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2" fontId="5" fillId="0" borderId="0" xfId="0" applyNumberFormat="1" applyFont="1" applyFill="1" applyAlignment="1">
      <alignment horizontal="center" vertical="center"/>
    </xf>
    <xf numFmtId="164"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5"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6" fillId="0" borderId="10" xfId="0" applyFont="1" applyFill="1" applyBorder="1" applyAlignment="1">
      <alignment horizontal="left" vertical="center" wrapText="1"/>
    </xf>
    <xf numFmtId="0" fontId="16" fillId="0" borderId="1" xfId="0" applyFont="1" applyFill="1" applyBorder="1" applyAlignment="1">
      <alignment vertical="center" wrapText="1"/>
    </xf>
    <xf numFmtId="1" fontId="5" fillId="0" borderId="1" xfId="1" applyNumberFormat="1"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9" fillId="0" borderId="10"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left" vertical="center" wrapText="1"/>
    </xf>
  </cellXfs>
  <cellStyles count="5">
    <cellStyle name="Normal" xfId="0" builtinId="0"/>
    <cellStyle name="Normal 10 11" xfId="2"/>
    <cellStyle name="Normal 2" xfId="3"/>
    <cellStyle name="Normal 2 2" xfId="4"/>
    <cellStyle name="Normal 8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ordn%20files/Coordination%20Files/FPPCA%202024-25/Master%20data%20FY2024-25/Availabilities%20FY24-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VAILABILITIES%20FY%2024-25%20upto%20NOV-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DVS%20RAO/PP%20COST%20%202024-2025/FPPCA/FPCCA/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
      <sheetName val="CP"/>
      <sheetName val="EP"/>
      <sheetName val="All Discoms"/>
    </sheetNames>
    <sheetDataSet>
      <sheetData sheetId="0"/>
      <sheetData sheetId="1"/>
      <sheetData sheetId="2"/>
      <sheetData sheetId="3">
        <row r="5">
          <cell r="B5" t="str">
            <v>Dr. NTTPS</v>
          </cell>
          <cell r="C5">
            <v>619.16</v>
          </cell>
          <cell r="D5">
            <v>639.79999999999995</v>
          </cell>
          <cell r="E5">
            <v>619.16</v>
          </cell>
          <cell r="F5">
            <v>639.79999999999995</v>
          </cell>
          <cell r="G5">
            <v>639.79999999999995</v>
          </cell>
          <cell r="H5">
            <v>619.16</v>
          </cell>
          <cell r="I5">
            <v>639.79999999999995</v>
          </cell>
          <cell r="J5">
            <v>619.16</v>
          </cell>
        </row>
        <row r="6">
          <cell r="B6" t="str">
            <v>Dr. NTTPS-IV</v>
          </cell>
          <cell r="C6">
            <v>283.05</v>
          </cell>
          <cell r="D6">
            <v>292.49</v>
          </cell>
          <cell r="E6">
            <v>283.05</v>
          </cell>
          <cell r="F6">
            <v>292.49</v>
          </cell>
          <cell r="G6">
            <v>292.49</v>
          </cell>
          <cell r="H6">
            <v>283.05</v>
          </cell>
          <cell r="I6">
            <v>292.49</v>
          </cell>
          <cell r="J6">
            <v>283.05</v>
          </cell>
        </row>
        <row r="7">
          <cell r="B7" t="str">
            <v>Dr. NTTPS-V</v>
          </cell>
          <cell r="C7">
            <v>407.16</v>
          </cell>
          <cell r="D7">
            <v>420.73</v>
          </cell>
          <cell r="E7">
            <v>407.16</v>
          </cell>
          <cell r="F7">
            <v>420.73</v>
          </cell>
          <cell r="G7">
            <v>420.73</v>
          </cell>
          <cell r="H7">
            <v>407.16</v>
          </cell>
          <cell r="I7">
            <v>420.73</v>
          </cell>
          <cell r="J7">
            <v>407.16</v>
          </cell>
        </row>
        <row r="8">
          <cell r="B8" t="str">
            <v>RTPP Stage-I</v>
          </cell>
          <cell r="C8">
            <v>192.63</v>
          </cell>
          <cell r="D8">
            <v>199.05</v>
          </cell>
          <cell r="E8">
            <v>192.63</v>
          </cell>
          <cell r="F8">
            <v>199.05</v>
          </cell>
          <cell r="G8">
            <v>199.05</v>
          </cell>
          <cell r="H8">
            <v>192.63</v>
          </cell>
          <cell r="I8">
            <v>199.05</v>
          </cell>
          <cell r="J8">
            <v>192.63</v>
          </cell>
        </row>
        <row r="9">
          <cell r="B9" t="str">
            <v>RTPP Stage-II</v>
          </cell>
          <cell r="C9">
            <v>220.15</v>
          </cell>
          <cell r="D9">
            <v>227.49</v>
          </cell>
          <cell r="E9">
            <v>220.15</v>
          </cell>
          <cell r="F9">
            <v>227.49</v>
          </cell>
          <cell r="G9">
            <v>227.49</v>
          </cell>
          <cell r="H9">
            <v>220.15</v>
          </cell>
          <cell r="I9">
            <v>227.49</v>
          </cell>
          <cell r="J9">
            <v>220.15</v>
          </cell>
        </row>
        <row r="10">
          <cell r="B10" t="str">
            <v>RTPP Stage-III</v>
          </cell>
          <cell r="C10">
            <v>103.19</v>
          </cell>
          <cell r="D10">
            <v>106.63</v>
          </cell>
          <cell r="E10">
            <v>103.19</v>
          </cell>
          <cell r="F10">
            <v>106.63</v>
          </cell>
          <cell r="G10">
            <v>106.63</v>
          </cell>
          <cell r="H10">
            <v>103.19</v>
          </cell>
          <cell r="I10">
            <v>106.63</v>
          </cell>
          <cell r="J10">
            <v>103.19</v>
          </cell>
        </row>
        <row r="11">
          <cell r="B11" t="str">
            <v>RTPP Stage-IV</v>
          </cell>
          <cell r="C11">
            <v>285.01</v>
          </cell>
          <cell r="D11">
            <v>294.51</v>
          </cell>
          <cell r="E11">
            <v>285.01</v>
          </cell>
          <cell r="F11">
            <v>294.51</v>
          </cell>
          <cell r="G11">
            <v>294.51</v>
          </cell>
          <cell r="H11">
            <v>285.01</v>
          </cell>
          <cell r="I11">
            <v>294.51</v>
          </cell>
          <cell r="J11">
            <v>285.01</v>
          </cell>
        </row>
        <row r="12">
          <cell r="B12" t="str">
            <v>Srisailam RCPH</v>
          </cell>
          <cell r="C12">
            <v>94.43</v>
          </cell>
          <cell r="D12">
            <v>69.319999999999993</v>
          </cell>
          <cell r="E12">
            <v>60.82</v>
          </cell>
          <cell r="F12">
            <v>89.6</v>
          </cell>
          <cell r="G12">
            <v>229.08</v>
          </cell>
          <cell r="H12">
            <v>248.62</v>
          </cell>
          <cell r="I12">
            <v>293.92</v>
          </cell>
          <cell r="J12">
            <v>166.13</v>
          </cell>
        </row>
        <row r="13">
          <cell r="B13" t="str">
            <v>NSRCPH</v>
          </cell>
          <cell r="C13">
            <v>11.04</v>
          </cell>
          <cell r="D13">
            <v>8.1</v>
          </cell>
          <cell r="E13">
            <v>7.11</v>
          </cell>
          <cell r="F13">
            <v>10.47</v>
          </cell>
          <cell r="G13">
            <v>26.78</v>
          </cell>
          <cell r="H13">
            <v>29.06</v>
          </cell>
          <cell r="I13">
            <v>34.35</v>
          </cell>
          <cell r="J13">
            <v>19.420000000000002</v>
          </cell>
        </row>
        <row r="14">
          <cell r="B14" t="str">
            <v>NSTPDC PH</v>
          </cell>
          <cell r="C14">
            <v>6.13</v>
          </cell>
          <cell r="D14">
            <v>4.5</v>
          </cell>
          <cell r="E14">
            <v>3.95</v>
          </cell>
          <cell r="F14">
            <v>5.82</v>
          </cell>
          <cell r="G14">
            <v>14.88</v>
          </cell>
          <cell r="H14">
            <v>16.14</v>
          </cell>
          <cell r="I14">
            <v>19.09</v>
          </cell>
          <cell r="J14">
            <v>10.79</v>
          </cell>
        </row>
        <row r="15">
          <cell r="B15" t="str">
            <v>Upper Sileru</v>
          </cell>
          <cell r="C15">
            <v>29.43</v>
          </cell>
          <cell r="D15">
            <v>21.61</v>
          </cell>
          <cell r="E15">
            <v>18.96</v>
          </cell>
          <cell r="F15">
            <v>27.93</v>
          </cell>
          <cell r="G15">
            <v>71.400000000000006</v>
          </cell>
          <cell r="H15">
            <v>77.489999999999995</v>
          </cell>
          <cell r="I15">
            <v>91.61</v>
          </cell>
          <cell r="J15">
            <v>51.78</v>
          </cell>
        </row>
        <row r="16">
          <cell r="B16" t="str">
            <v>Lower Sileru</v>
          </cell>
          <cell r="C16">
            <v>56.41</v>
          </cell>
          <cell r="D16">
            <v>41.41</v>
          </cell>
          <cell r="E16">
            <v>36.33</v>
          </cell>
          <cell r="F16">
            <v>53.53</v>
          </cell>
          <cell r="G16">
            <v>136.85</v>
          </cell>
          <cell r="H16">
            <v>148.52000000000001</v>
          </cell>
          <cell r="I16">
            <v>175.59</v>
          </cell>
          <cell r="J16">
            <v>99.25</v>
          </cell>
        </row>
        <row r="17">
          <cell r="B17" t="str">
            <v>Donkarayi</v>
          </cell>
          <cell r="C17">
            <v>3.07</v>
          </cell>
          <cell r="D17">
            <v>2.25</v>
          </cell>
          <cell r="E17">
            <v>1.97</v>
          </cell>
          <cell r="F17">
            <v>2.91</v>
          </cell>
          <cell r="G17">
            <v>7.44</v>
          </cell>
          <cell r="H17">
            <v>8.07</v>
          </cell>
          <cell r="I17">
            <v>9.5399999999999991</v>
          </cell>
          <cell r="J17">
            <v>5.39</v>
          </cell>
        </row>
        <row r="18">
          <cell r="B18" t="str">
            <v>PABM</v>
          </cell>
          <cell r="C18">
            <v>2.4500000000000002</v>
          </cell>
          <cell r="D18">
            <v>1.8</v>
          </cell>
          <cell r="E18">
            <v>1.58</v>
          </cell>
          <cell r="F18">
            <v>2.33</v>
          </cell>
          <cell r="G18">
            <v>5.95</v>
          </cell>
          <cell r="H18">
            <v>6.46</v>
          </cell>
          <cell r="I18">
            <v>7.63</v>
          </cell>
          <cell r="J18">
            <v>4.32</v>
          </cell>
        </row>
        <row r="19">
          <cell r="B19" t="str">
            <v>Minihydel(Chettipet)</v>
          </cell>
          <cell r="C19">
            <v>0.12</v>
          </cell>
          <cell r="D19">
            <v>0.09</v>
          </cell>
          <cell r="E19">
            <v>0.08</v>
          </cell>
          <cell r="F19">
            <v>0.12</v>
          </cell>
          <cell r="G19">
            <v>0.3</v>
          </cell>
          <cell r="H19">
            <v>0.32</v>
          </cell>
          <cell r="I19">
            <v>0.38</v>
          </cell>
          <cell r="J19">
            <v>0.22</v>
          </cell>
        </row>
        <row r="20">
          <cell r="B20" t="str">
            <v>Machkund AP Share</v>
          </cell>
          <cell r="C20">
            <v>7.36</v>
          </cell>
          <cell r="D20">
            <v>5.4</v>
          </cell>
          <cell r="E20">
            <v>4.74</v>
          </cell>
          <cell r="F20">
            <v>6.98</v>
          </cell>
          <cell r="G20">
            <v>17.850000000000001</v>
          </cell>
          <cell r="H20">
            <v>19.37</v>
          </cell>
          <cell r="I20">
            <v>22.9</v>
          </cell>
          <cell r="J20">
            <v>12.95</v>
          </cell>
        </row>
        <row r="21">
          <cell r="B21" t="str">
            <v>TB Dam AP Share</v>
          </cell>
          <cell r="C21">
            <v>7.06</v>
          </cell>
          <cell r="D21">
            <v>5.19</v>
          </cell>
          <cell r="E21">
            <v>4.55</v>
          </cell>
          <cell r="F21">
            <v>6.7</v>
          </cell>
          <cell r="G21">
            <v>17.14</v>
          </cell>
          <cell r="H21">
            <v>18.600000000000001</v>
          </cell>
          <cell r="I21">
            <v>21.99</v>
          </cell>
          <cell r="J21">
            <v>12.43</v>
          </cell>
        </row>
        <row r="22">
          <cell r="B22" t="str">
            <v>NTPC(SR) Ramagundam I &amp; II</v>
          </cell>
          <cell r="C22">
            <v>173.1</v>
          </cell>
          <cell r="D22">
            <v>178.87</v>
          </cell>
          <cell r="E22">
            <v>173.1</v>
          </cell>
          <cell r="F22">
            <v>178.87</v>
          </cell>
          <cell r="G22">
            <v>178.87</v>
          </cell>
          <cell r="H22">
            <v>173.1</v>
          </cell>
          <cell r="I22">
            <v>178.87</v>
          </cell>
          <cell r="J22">
            <v>173.1</v>
          </cell>
        </row>
        <row r="23">
          <cell r="B23" t="str">
            <v>NTPC(SR) Simhadri Stage-I</v>
          </cell>
          <cell r="C23">
            <v>257.99</v>
          </cell>
          <cell r="D23">
            <v>266.58999999999997</v>
          </cell>
          <cell r="E23">
            <v>257.99</v>
          </cell>
          <cell r="F23">
            <v>266.58999999999997</v>
          </cell>
          <cell r="G23">
            <v>266.58999999999997</v>
          </cell>
          <cell r="H23">
            <v>257.99</v>
          </cell>
          <cell r="I23">
            <v>266.58999999999997</v>
          </cell>
          <cell r="J23">
            <v>257.99</v>
          </cell>
        </row>
        <row r="24">
          <cell r="B24" t="str">
            <v>NTPC(SR) Simhadri Stage-II</v>
          </cell>
          <cell r="C24">
            <v>119.68</v>
          </cell>
          <cell r="D24">
            <v>123.67</v>
          </cell>
          <cell r="E24">
            <v>119.68</v>
          </cell>
          <cell r="F24">
            <v>123.67</v>
          </cell>
          <cell r="G24">
            <v>123.67</v>
          </cell>
          <cell r="H24">
            <v>119.68</v>
          </cell>
          <cell r="I24">
            <v>123.67</v>
          </cell>
          <cell r="J24">
            <v>119.68</v>
          </cell>
        </row>
        <row r="25">
          <cell r="B25" t="str">
            <v>NTPC(SR) Talcher Stage-II</v>
          </cell>
          <cell r="C25">
            <v>98.66</v>
          </cell>
          <cell r="D25">
            <v>101.95</v>
          </cell>
          <cell r="E25">
            <v>98.66</v>
          </cell>
          <cell r="F25">
            <v>101.95</v>
          </cell>
          <cell r="G25">
            <v>101.95</v>
          </cell>
          <cell r="H25">
            <v>98.66</v>
          </cell>
          <cell r="I25">
            <v>101.95</v>
          </cell>
          <cell r="J25">
            <v>98.66</v>
          </cell>
        </row>
        <row r="26">
          <cell r="B26" t="str">
            <v>NTPC(SR) Ramagundam III</v>
          </cell>
          <cell r="C26">
            <v>40.65</v>
          </cell>
          <cell r="D26">
            <v>42.01</v>
          </cell>
          <cell r="E26">
            <v>40.65</v>
          </cell>
          <cell r="F26">
            <v>42.01</v>
          </cell>
          <cell r="G26">
            <v>42.01</v>
          </cell>
          <cell r="H26">
            <v>40.65</v>
          </cell>
          <cell r="I26">
            <v>42.01</v>
          </cell>
          <cell r="J26">
            <v>40.65</v>
          </cell>
        </row>
        <row r="27">
          <cell r="B27" t="str">
            <v>NLC Stage-I</v>
          </cell>
          <cell r="C27">
            <v>26.52</v>
          </cell>
          <cell r="D27">
            <v>27.41</v>
          </cell>
          <cell r="E27">
            <v>26.52</v>
          </cell>
          <cell r="F27">
            <v>27.41</v>
          </cell>
          <cell r="G27">
            <v>27.41</v>
          </cell>
          <cell r="H27">
            <v>26.52</v>
          </cell>
          <cell r="I27">
            <v>27.41</v>
          </cell>
          <cell r="J27">
            <v>26.52</v>
          </cell>
        </row>
        <row r="28">
          <cell r="B28" t="str">
            <v>NLC Stage-II</v>
          </cell>
          <cell r="C28">
            <v>47.3</v>
          </cell>
          <cell r="D28">
            <v>48.88</v>
          </cell>
          <cell r="E28">
            <v>47.3</v>
          </cell>
          <cell r="F28">
            <v>48.88</v>
          </cell>
          <cell r="G28">
            <v>48.88</v>
          </cell>
          <cell r="H28">
            <v>47.3</v>
          </cell>
          <cell r="I28">
            <v>48.88</v>
          </cell>
          <cell r="J28">
            <v>47.3</v>
          </cell>
        </row>
        <row r="29">
          <cell r="B29" t="str">
            <v>NPC(MAPS)</v>
          </cell>
          <cell r="C29">
            <v>9.6300000000000008</v>
          </cell>
          <cell r="D29">
            <v>9.9499999999999993</v>
          </cell>
          <cell r="E29">
            <v>9.6300000000000008</v>
          </cell>
          <cell r="F29">
            <v>9.9499999999999993</v>
          </cell>
          <cell r="G29">
            <v>9.9499999999999993</v>
          </cell>
          <cell r="H29">
            <v>9.6300000000000008</v>
          </cell>
          <cell r="I29">
            <v>9.9499999999999993</v>
          </cell>
          <cell r="J29">
            <v>9.6300000000000008</v>
          </cell>
        </row>
        <row r="30">
          <cell r="B30" t="str">
            <v>NPC(KAIGA unit I,II,III,IV)</v>
          </cell>
          <cell r="C30">
            <v>60.73</v>
          </cell>
          <cell r="D30">
            <v>62.76</v>
          </cell>
          <cell r="E30">
            <v>60.73</v>
          </cell>
          <cell r="F30">
            <v>62.76</v>
          </cell>
          <cell r="G30">
            <v>62.76</v>
          </cell>
          <cell r="H30">
            <v>60.73</v>
          </cell>
          <cell r="I30">
            <v>62.76</v>
          </cell>
          <cell r="J30">
            <v>60.73</v>
          </cell>
        </row>
        <row r="31">
          <cell r="B31" t="str">
            <v>JNNSM Ph-1 Thermal</v>
          </cell>
          <cell r="C31">
            <v>21.76</v>
          </cell>
          <cell r="D31">
            <v>22.49</v>
          </cell>
          <cell r="E31">
            <v>21.76</v>
          </cell>
          <cell r="F31">
            <v>22.49</v>
          </cell>
          <cell r="G31">
            <v>22.49</v>
          </cell>
          <cell r="H31">
            <v>21.76</v>
          </cell>
          <cell r="I31">
            <v>22.49</v>
          </cell>
          <cell r="J31">
            <v>21.76</v>
          </cell>
        </row>
        <row r="32">
          <cell r="B32" t="str">
            <v>NTPC Kudgi Stage-I</v>
          </cell>
          <cell r="C32">
            <v>0</v>
          </cell>
          <cell r="D32">
            <v>0</v>
          </cell>
          <cell r="E32">
            <v>0</v>
          </cell>
          <cell r="F32">
            <v>0</v>
          </cell>
          <cell r="G32">
            <v>0</v>
          </cell>
          <cell r="H32">
            <v>0</v>
          </cell>
          <cell r="I32">
            <v>0</v>
          </cell>
          <cell r="J32">
            <v>0</v>
          </cell>
        </row>
        <row r="33">
          <cell r="B33" t="str">
            <v>NTECL Valluru</v>
          </cell>
          <cell r="C33">
            <v>0</v>
          </cell>
          <cell r="D33">
            <v>0</v>
          </cell>
          <cell r="E33">
            <v>0</v>
          </cell>
          <cell r="F33">
            <v>0</v>
          </cell>
          <cell r="G33">
            <v>0</v>
          </cell>
          <cell r="H33">
            <v>0</v>
          </cell>
          <cell r="I33">
            <v>0</v>
          </cell>
          <cell r="J33">
            <v>0</v>
          </cell>
        </row>
        <row r="34">
          <cell r="B34" t="str">
            <v>NTPL(NLC TamilNadu)</v>
          </cell>
          <cell r="C34">
            <v>0</v>
          </cell>
          <cell r="D34">
            <v>0</v>
          </cell>
          <cell r="E34">
            <v>0</v>
          </cell>
          <cell r="F34">
            <v>0</v>
          </cell>
          <cell r="G34">
            <v>0</v>
          </cell>
          <cell r="H34">
            <v>0</v>
          </cell>
          <cell r="I34">
            <v>0</v>
          </cell>
          <cell r="J34">
            <v>0</v>
          </cell>
        </row>
        <row r="35">
          <cell r="B35" t="str">
            <v>NLC NNTPS</v>
          </cell>
          <cell r="C35">
            <v>0</v>
          </cell>
          <cell r="D35">
            <v>0</v>
          </cell>
          <cell r="E35">
            <v>0</v>
          </cell>
          <cell r="F35">
            <v>0</v>
          </cell>
          <cell r="G35">
            <v>0</v>
          </cell>
          <cell r="H35">
            <v>0</v>
          </cell>
          <cell r="I35">
            <v>0</v>
          </cell>
          <cell r="J35">
            <v>0</v>
          </cell>
        </row>
        <row r="36">
          <cell r="B36" t="str">
            <v>KKNPP Unit-I</v>
          </cell>
          <cell r="C36">
            <v>0</v>
          </cell>
          <cell r="D36">
            <v>0</v>
          </cell>
          <cell r="E36">
            <v>0</v>
          </cell>
          <cell r="F36">
            <v>0</v>
          </cell>
          <cell r="G36">
            <v>0</v>
          </cell>
          <cell r="H36">
            <v>0</v>
          </cell>
          <cell r="I36">
            <v>0</v>
          </cell>
          <cell r="J36">
            <v>0</v>
          </cell>
        </row>
        <row r="37">
          <cell r="B37" t="str">
            <v>NLC TPS- I Expn.</v>
          </cell>
          <cell r="C37">
            <v>0</v>
          </cell>
          <cell r="D37">
            <v>0</v>
          </cell>
          <cell r="E37">
            <v>0</v>
          </cell>
          <cell r="F37">
            <v>0</v>
          </cell>
          <cell r="G37">
            <v>0</v>
          </cell>
          <cell r="H37">
            <v>0</v>
          </cell>
          <cell r="I37">
            <v>0</v>
          </cell>
          <cell r="J37">
            <v>0</v>
          </cell>
        </row>
        <row r="38">
          <cell r="B38" t="str">
            <v>NLC TPS- II Expn.</v>
          </cell>
          <cell r="C38">
            <v>0</v>
          </cell>
          <cell r="D38">
            <v>0</v>
          </cell>
          <cell r="E38">
            <v>0</v>
          </cell>
          <cell r="F38">
            <v>0</v>
          </cell>
          <cell r="G38">
            <v>0</v>
          </cell>
          <cell r="H38">
            <v>0</v>
          </cell>
          <cell r="I38">
            <v>0</v>
          </cell>
          <cell r="J38">
            <v>0</v>
          </cell>
        </row>
        <row r="39">
          <cell r="B39" t="str">
            <v>NTPC Telangana STPS - I</v>
          </cell>
          <cell r="C39">
            <v>0</v>
          </cell>
          <cell r="D39">
            <v>0</v>
          </cell>
          <cell r="E39">
            <v>0</v>
          </cell>
          <cell r="F39">
            <v>0</v>
          </cell>
          <cell r="G39">
            <v>0</v>
          </cell>
          <cell r="H39">
            <v>0</v>
          </cell>
          <cell r="I39">
            <v>0</v>
          </cell>
          <cell r="J39">
            <v>0</v>
          </cell>
        </row>
        <row r="40">
          <cell r="B40" t="str">
            <v>NCE- Others</v>
          </cell>
          <cell r="C40">
            <v>28.8</v>
          </cell>
          <cell r="D40">
            <v>29.76</v>
          </cell>
          <cell r="E40">
            <v>28.8</v>
          </cell>
          <cell r="F40">
            <v>29.76</v>
          </cell>
          <cell r="G40">
            <v>29.76</v>
          </cell>
          <cell r="H40">
            <v>28.8</v>
          </cell>
          <cell r="I40">
            <v>29.76</v>
          </cell>
          <cell r="J40">
            <v>28.8</v>
          </cell>
        </row>
        <row r="41">
          <cell r="B41" t="str">
            <v>NCE Solar</v>
          </cell>
          <cell r="C41">
            <v>656.05</v>
          </cell>
          <cell r="D41">
            <v>696.47</v>
          </cell>
          <cell r="E41">
            <v>656.57</v>
          </cell>
          <cell r="F41">
            <v>585.20000000000005</v>
          </cell>
          <cell r="G41">
            <v>586.61</v>
          </cell>
          <cell r="H41">
            <v>543.37</v>
          </cell>
          <cell r="I41">
            <v>1066.54</v>
          </cell>
          <cell r="J41">
            <v>1087.93</v>
          </cell>
        </row>
        <row r="42">
          <cell r="B42" t="str">
            <v>NCE WIND</v>
          </cell>
          <cell r="C42">
            <v>338.43</v>
          </cell>
          <cell r="D42">
            <v>640.25</v>
          </cell>
          <cell r="E42">
            <v>966.2</v>
          </cell>
          <cell r="F42">
            <v>1072.92</v>
          </cell>
          <cell r="G42">
            <v>1110.21</v>
          </cell>
          <cell r="H42">
            <v>687.35</v>
          </cell>
          <cell r="I42">
            <v>230.91</v>
          </cell>
          <cell r="J42">
            <v>238.25</v>
          </cell>
        </row>
        <row r="43">
          <cell r="B43" t="str">
            <v>APPDCL Stage-I</v>
          </cell>
          <cell r="C43">
            <v>581.64</v>
          </cell>
          <cell r="D43">
            <v>601.03</v>
          </cell>
          <cell r="E43">
            <v>581.64</v>
          </cell>
          <cell r="F43">
            <v>601.03</v>
          </cell>
          <cell r="G43">
            <v>601.03</v>
          </cell>
          <cell r="H43">
            <v>581.64</v>
          </cell>
          <cell r="I43">
            <v>601.03</v>
          </cell>
          <cell r="J43">
            <v>581.64</v>
          </cell>
        </row>
        <row r="44">
          <cell r="B44" t="str">
            <v>APPDCL Stage-II</v>
          </cell>
          <cell r="C44">
            <v>325.73</v>
          </cell>
          <cell r="D44">
            <v>336.59</v>
          </cell>
          <cell r="E44">
            <v>325.73</v>
          </cell>
          <cell r="F44">
            <v>336.59</v>
          </cell>
          <cell r="G44">
            <v>336.59</v>
          </cell>
          <cell r="H44">
            <v>325.73</v>
          </cell>
          <cell r="I44">
            <v>336.59</v>
          </cell>
          <cell r="J44">
            <v>325.73</v>
          </cell>
        </row>
        <row r="45">
          <cell r="B45" t="str">
            <v>Godavari Gas Power Plant</v>
          </cell>
          <cell r="C45">
            <v>0</v>
          </cell>
          <cell r="D45">
            <v>0</v>
          </cell>
          <cell r="E45">
            <v>0</v>
          </cell>
          <cell r="F45">
            <v>0</v>
          </cell>
          <cell r="G45">
            <v>0</v>
          </cell>
          <cell r="H45">
            <v>0</v>
          </cell>
          <cell r="I45">
            <v>0</v>
          </cell>
          <cell r="J45">
            <v>0</v>
          </cell>
        </row>
        <row r="46">
          <cell r="B46" t="str">
            <v>SEIL P1 (230MW)</v>
          </cell>
          <cell r="C46">
            <v>141.13</v>
          </cell>
          <cell r="D46">
            <v>145.83000000000001</v>
          </cell>
          <cell r="E46">
            <v>141.13</v>
          </cell>
          <cell r="F46">
            <v>145.83000000000001</v>
          </cell>
          <cell r="G46">
            <v>145.83000000000001</v>
          </cell>
          <cell r="H46">
            <v>141.13</v>
          </cell>
          <cell r="I46">
            <v>145.83000000000001</v>
          </cell>
          <cell r="J46">
            <v>141.13</v>
          </cell>
        </row>
        <row r="47">
          <cell r="B47" t="str">
            <v xml:space="preserve">SEMBCORP PROJECT-1 (625MW) </v>
          </cell>
          <cell r="C47">
            <v>342</v>
          </cell>
          <cell r="D47">
            <v>353.4</v>
          </cell>
          <cell r="E47">
            <v>342</v>
          </cell>
          <cell r="F47">
            <v>353.4</v>
          </cell>
          <cell r="G47">
            <v>353.4</v>
          </cell>
          <cell r="H47">
            <v>342</v>
          </cell>
          <cell r="I47">
            <v>353.4</v>
          </cell>
          <cell r="J47">
            <v>342</v>
          </cell>
        </row>
        <row r="48">
          <cell r="B48" t="str">
            <v>SEIL P2 (500MW Firm)</v>
          </cell>
          <cell r="C48">
            <v>252</v>
          </cell>
          <cell r="D48">
            <v>260.39999999999998</v>
          </cell>
          <cell r="E48">
            <v>252</v>
          </cell>
          <cell r="F48">
            <v>260.39999999999998</v>
          </cell>
          <cell r="G48">
            <v>260.39999999999998</v>
          </cell>
          <cell r="H48">
            <v>252</v>
          </cell>
          <cell r="I48">
            <v>260.39999999999998</v>
          </cell>
          <cell r="J48">
            <v>252</v>
          </cell>
        </row>
        <row r="49">
          <cell r="B49" t="str">
            <v xml:space="preserve">SEMBCORP PROJECT-2 (125MW) </v>
          </cell>
          <cell r="C49">
            <v>63</v>
          </cell>
          <cell r="D49">
            <v>65.099999999999994</v>
          </cell>
          <cell r="E49">
            <v>63</v>
          </cell>
          <cell r="F49">
            <v>65.099999999999994</v>
          </cell>
          <cell r="G49">
            <v>65.099999999999994</v>
          </cell>
          <cell r="H49">
            <v>63</v>
          </cell>
          <cell r="I49">
            <v>65.099999999999994</v>
          </cell>
          <cell r="J49">
            <v>63</v>
          </cell>
        </row>
        <row r="50">
          <cell r="B50" t="str">
            <v>HNPCL</v>
          </cell>
          <cell r="C50">
            <v>423.45</v>
          </cell>
          <cell r="D50">
            <v>437.56</v>
          </cell>
          <cell r="E50">
            <v>423.45</v>
          </cell>
          <cell r="F50">
            <v>437.56</v>
          </cell>
          <cell r="G50">
            <v>437.56</v>
          </cell>
          <cell r="H50">
            <v>423.45</v>
          </cell>
          <cell r="I50">
            <v>437.56</v>
          </cell>
          <cell r="J50">
            <v>423.45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ilab 23-24"/>
      <sheetName val="Apr-24"/>
      <sheetName val="May-24"/>
      <sheetName val="Jun-24"/>
      <sheetName val="July-24"/>
      <sheetName val="Aug-24"/>
      <sheetName val="Sep-24"/>
      <sheetName val="oct-24"/>
      <sheetName val="NOV-24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
          <cell r="A4" t="str">
            <v>Dr. NTTPS</v>
          </cell>
          <cell r="B4">
            <v>1260</v>
          </cell>
          <cell r="C4">
            <v>9</v>
          </cell>
          <cell r="D4">
            <v>79.72</v>
          </cell>
          <cell r="E4">
            <v>658.13005440000018</v>
          </cell>
        </row>
        <row r="5">
          <cell r="A5" t="str">
            <v>Dr. NTTPS-IV</v>
          </cell>
          <cell r="B5">
            <v>500</v>
          </cell>
          <cell r="C5">
            <v>7.5</v>
          </cell>
          <cell r="D5">
            <v>99.73</v>
          </cell>
          <cell r="E5">
            <v>332.10090000000002</v>
          </cell>
        </row>
        <row r="6">
          <cell r="A6" t="str">
            <v>Dr. NTTPS-V</v>
          </cell>
          <cell r="B6">
            <v>800</v>
          </cell>
          <cell r="C6">
            <v>5.75</v>
          </cell>
          <cell r="D6">
            <v>47.82</v>
          </cell>
          <cell r="E6">
            <v>259.60521600000004</v>
          </cell>
        </row>
        <row r="7">
          <cell r="A7" t="str">
            <v>RTPP Stage-I</v>
          </cell>
          <cell r="B7">
            <v>420</v>
          </cell>
          <cell r="C7">
            <v>9</v>
          </cell>
          <cell r="D7">
            <v>74.25</v>
          </cell>
          <cell r="E7">
            <v>204.32411999999999</v>
          </cell>
        </row>
        <row r="8">
          <cell r="A8" t="str">
            <v>RTPP Stage-II</v>
          </cell>
          <cell r="B8">
            <v>420</v>
          </cell>
          <cell r="C8">
            <v>9</v>
          </cell>
          <cell r="D8">
            <v>86.08</v>
          </cell>
          <cell r="E8">
            <v>236.87838719999996</v>
          </cell>
        </row>
        <row r="9">
          <cell r="A9" t="str">
            <v>RTPP Stage-III</v>
          </cell>
          <cell r="B9">
            <v>210</v>
          </cell>
          <cell r="C9">
            <v>9</v>
          </cell>
          <cell r="D9">
            <v>78.5</v>
          </cell>
          <cell r="E9">
            <v>108.00971999999999</v>
          </cell>
        </row>
        <row r="10">
          <cell r="A10" t="str">
            <v>RTPP Stage-IV</v>
          </cell>
          <cell r="B10">
            <v>600</v>
          </cell>
          <cell r="C10">
            <v>5.75</v>
          </cell>
          <cell r="D10">
            <v>43.49</v>
          </cell>
          <cell r="E10">
            <v>177.07388399999999</v>
          </cell>
        </row>
        <row r="11">
          <cell r="A11" t="str">
            <v>Srisailam RCPH</v>
          </cell>
          <cell r="B11">
            <v>770</v>
          </cell>
          <cell r="C11">
            <v>1</v>
          </cell>
          <cell r="D11">
            <v>100</v>
          </cell>
          <cell r="E11">
            <v>548.85599999999988</v>
          </cell>
        </row>
        <row r="12">
          <cell r="A12" t="str">
            <v>NSRCPH</v>
          </cell>
          <cell r="B12">
            <v>90</v>
          </cell>
          <cell r="C12">
            <v>1</v>
          </cell>
          <cell r="D12">
            <v>100</v>
          </cell>
          <cell r="E12">
            <v>64.151999999999987</v>
          </cell>
        </row>
        <row r="13">
          <cell r="A13" t="str">
            <v>NSTPDC PH</v>
          </cell>
          <cell r="B13">
            <v>50</v>
          </cell>
          <cell r="C13">
            <v>1</v>
          </cell>
          <cell r="D13">
            <v>100</v>
          </cell>
          <cell r="E13">
            <v>35.64</v>
          </cell>
        </row>
        <row r="14">
          <cell r="A14" t="str">
            <v>Upper Sileru</v>
          </cell>
          <cell r="B14">
            <v>240</v>
          </cell>
          <cell r="C14">
            <v>1</v>
          </cell>
          <cell r="D14">
            <v>90</v>
          </cell>
          <cell r="E14">
            <v>153.9648</v>
          </cell>
        </row>
        <row r="15">
          <cell r="A15" t="str">
            <v>Lower Sileru</v>
          </cell>
          <cell r="B15">
            <v>460</v>
          </cell>
          <cell r="C15">
            <v>1</v>
          </cell>
          <cell r="D15">
            <v>96.11</v>
          </cell>
          <cell r="E15">
            <v>315.13315679999994</v>
          </cell>
        </row>
        <row r="16">
          <cell r="A16" t="str">
            <v>Donkarayi</v>
          </cell>
          <cell r="B16">
            <v>25</v>
          </cell>
          <cell r="C16">
            <v>1</v>
          </cell>
          <cell r="D16">
            <v>100</v>
          </cell>
          <cell r="E16">
            <v>17.82</v>
          </cell>
        </row>
        <row r="17">
          <cell r="A17" t="str">
            <v>PABM</v>
          </cell>
          <cell r="B17">
            <v>20</v>
          </cell>
          <cell r="C17">
            <v>1</v>
          </cell>
          <cell r="D17" t="str">
            <v>TO BE TAKEN SAME AS DESPATCH</v>
          </cell>
        </row>
        <row r="18">
          <cell r="A18" t="str">
            <v>Minihydel(Chettipet)</v>
          </cell>
          <cell r="B18">
            <v>1</v>
          </cell>
          <cell r="C18">
            <v>1</v>
          </cell>
          <cell r="D18">
            <v>100</v>
          </cell>
          <cell r="E18">
            <v>0.71279999999999999</v>
          </cell>
        </row>
        <row r="19">
          <cell r="A19" t="str">
            <v>Machkund AP Share</v>
          </cell>
          <cell r="B19">
            <v>60</v>
          </cell>
          <cell r="C19">
            <v>1</v>
          </cell>
          <cell r="D19" t="str">
            <v>TO BE TAKEN SAME AS DESPATCH</v>
          </cell>
        </row>
        <row r="20">
          <cell r="A20" t="str">
            <v>TB Dam AP Share</v>
          </cell>
          <cell r="B20">
            <v>57.6</v>
          </cell>
          <cell r="C20">
            <v>1</v>
          </cell>
          <cell r="D20" t="str">
            <v>TO BE TAKEN SAME AS DESPATCH</v>
          </cell>
        </row>
        <row r="21">
          <cell r="A21" t="str">
            <v>APPDCL Stage-I</v>
          </cell>
          <cell r="B21">
            <v>1600</v>
          </cell>
          <cell r="C21">
            <v>6.5</v>
          </cell>
          <cell r="D21">
            <v>53.96</v>
          </cell>
          <cell r="E21">
            <v>581.21395200000006</v>
          </cell>
        </row>
        <row r="22">
          <cell r="A22" t="str">
            <v>APPDCL Stage-II</v>
          </cell>
          <cell r="B22">
            <v>800</v>
          </cell>
          <cell r="C22">
            <v>5.75</v>
          </cell>
          <cell r="D22">
            <v>45.78</v>
          </cell>
          <cell r="E22">
            <v>248.53046399999997</v>
          </cell>
        </row>
        <row r="23">
          <cell r="A23" t="str">
            <v>HNPCL</v>
          </cell>
          <cell r="B23">
            <v>1040</v>
          </cell>
          <cell r="C23">
            <v>5.75</v>
          </cell>
          <cell r="D23">
            <v>48.62</v>
          </cell>
          <cell r="E23">
            <v>343.13273279999999</v>
          </cell>
        </row>
        <row r="24">
          <cell r="A24" t="str">
            <v>SEIL P1 (230MW)</v>
          </cell>
          <cell r="B24">
            <v>230.55</v>
          </cell>
          <cell r="C24">
            <v>5</v>
          </cell>
          <cell r="D24">
            <v>99.79</v>
          </cell>
          <cell r="E24">
            <v>165.64740840000002</v>
          </cell>
        </row>
        <row r="25">
          <cell r="A25" t="str">
            <v>SEIL P2 (500MW Firm)</v>
          </cell>
          <cell r="B25">
            <v>500</v>
          </cell>
          <cell r="C25">
            <v>5</v>
          </cell>
          <cell r="D25">
            <v>90.39</v>
          </cell>
          <cell r="E25">
            <v>325.40400000000005</v>
          </cell>
        </row>
        <row r="26">
          <cell r="A26" t="str">
            <v xml:space="preserve">SEMBCORP PROJECT-2 (125MW) </v>
          </cell>
          <cell r="B26">
            <v>125</v>
          </cell>
          <cell r="C26">
            <v>5</v>
          </cell>
          <cell r="D26">
            <v>90.3</v>
          </cell>
          <cell r="E26">
            <v>81.27</v>
          </cell>
        </row>
        <row r="27">
          <cell r="A27" t="str">
            <v xml:space="preserve">SEMBCORP PROJECT-1 (625MW) </v>
          </cell>
          <cell r="B27">
            <v>625</v>
          </cell>
          <cell r="C27">
            <v>5</v>
          </cell>
          <cell r="D27">
            <v>0</v>
          </cell>
          <cell r="E27">
            <v>0</v>
          </cell>
        </row>
        <row r="28">
          <cell r="A28" t="str">
            <v>NTPC(SR) Ramagundam I &amp; II</v>
          </cell>
          <cell r="B28">
            <v>287.18</v>
          </cell>
          <cell r="C28">
            <v>6.68</v>
          </cell>
          <cell r="D28">
            <v>97.539000000000001</v>
          </cell>
          <cell r="E28">
            <v>179.06697492911135</v>
          </cell>
        </row>
        <row r="29">
          <cell r="A29" t="str">
            <v>NTPC(SR) Ramagundam III</v>
          </cell>
          <cell r="B29">
            <v>72.11</v>
          </cell>
          <cell r="C29">
            <v>5.75</v>
          </cell>
          <cell r="D29">
            <v>16.446000000000002</v>
          </cell>
          <cell r="E29">
            <v>7.7262449518800018</v>
          </cell>
        </row>
        <row r="30">
          <cell r="A30" t="str">
            <v>NTPC(SR) Talcher Stage-II</v>
          </cell>
          <cell r="B30">
            <v>180.39</v>
          </cell>
          <cell r="C30">
            <v>5.75</v>
          </cell>
          <cell r="D30">
            <v>97.421999999999997</v>
          </cell>
          <cell r="E30">
            <v>116.60582195496001</v>
          </cell>
        </row>
        <row r="31">
          <cell r="A31" t="str">
            <v>NTPC(SR) Simhadri Stage-I</v>
          </cell>
          <cell r="B31">
            <v>461.1</v>
          </cell>
          <cell r="C31">
            <v>5.25</v>
          </cell>
          <cell r="D31">
            <v>59.134999999999998</v>
          </cell>
          <cell r="E31">
            <v>184.04926076249996</v>
          </cell>
        </row>
        <row r="32">
          <cell r="A32" t="str">
            <v>NTPC(SR) Simhadri Stage-II</v>
          </cell>
          <cell r="B32">
            <v>216.35</v>
          </cell>
          <cell r="C32">
            <v>5.25</v>
          </cell>
          <cell r="D32">
            <v>100</v>
          </cell>
          <cell r="E32">
            <v>143.90325000000001</v>
          </cell>
        </row>
        <row r="33">
          <cell r="A33" t="str">
            <v>NTPC Kudgi Stage-I</v>
          </cell>
          <cell r="B33">
            <v>224</v>
          </cell>
          <cell r="C33">
            <v>5.75</v>
          </cell>
          <cell r="D33">
            <v>75.915000000000006</v>
          </cell>
          <cell r="E33">
            <v>105.67777212216002</v>
          </cell>
        </row>
        <row r="34">
          <cell r="A34" t="str">
            <v>NTECL Valluru</v>
          </cell>
          <cell r="B34">
            <v>86.45</v>
          </cell>
          <cell r="C34">
            <v>5.75</v>
          </cell>
          <cell r="D34">
            <v>85.739000000000004</v>
          </cell>
          <cell r="E34">
            <v>49.580204933610005</v>
          </cell>
        </row>
        <row r="35">
          <cell r="A35" t="str">
            <v>NLC Stage-I</v>
          </cell>
          <cell r="B35">
            <v>46.88</v>
          </cell>
          <cell r="C35">
            <v>10</v>
          </cell>
          <cell r="D35">
            <v>49.03</v>
          </cell>
          <cell r="E35">
            <v>14.68774608336</v>
          </cell>
        </row>
        <row r="36">
          <cell r="A36" t="str">
            <v>NLC Stage-II</v>
          </cell>
          <cell r="B36">
            <v>85.83</v>
          </cell>
          <cell r="C36">
            <v>10</v>
          </cell>
          <cell r="D36">
            <v>43.286000000000001</v>
          </cell>
          <cell r="E36">
            <v>23.834748172032004</v>
          </cell>
        </row>
        <row r="37">
          <cell r="A37" t="str">
            <v>NLC TPS- I Expn.</v>
          </cell>
          <cell r="B37">
            <v>2.2400000000000002</v>
          </cell>
          <cell r="C37">
            <v>9</v>
          </cell>
          <cell r="D37">
            <v>51.478999999999999</v>
          </cell>
          <cell r="E37">
            <v>0.52839915317279995</v>
          </cell>
        </row>
        <row r="38">
          <cell r="A38" t="str">
            <v>NLC TPS- II Expn.</v>
          </cell>
          <cell r="B38">
            <v>2.67</v>
          </cell>
          <cell r="C38">
            <v>12.5</v>
          </cell>
          <cell r="D38">
            <v>22.09</v>
          </cell>
          <cell r="E38">
            <v>0.26720063999999999</v>
          </cell>
        </row>
        <row r="39">
          <cell r="A39" t="str">
            <v>NLC NNTPS</v>
          </cell>
          <cell r="B39">
            <v>52.71</v>
          </cell>
          <cell r="C39">
            <v>5.75</v>
          </cell>
          <cell r="D39">
            <v>92.88</v>
          </cell>
          <cell r="E39">
            <v>33.171830078399999</v>
          </cell>
        </row>
        <row r="40">
          <cell r="A40" t="str">
            <v>NTPL(NLC TamilNadu)</v>
          </cell>
          <cell r="B40">
            <v>121.62</v>
          </cell>
          <cell r="C40">
            <v>5.25</v>
          </cell>
          <cell r="D40">
            <v>85.424000000000007</v>
          </cell>
          <cell r="E40">
            <v>70.036400615040023</v>
          </cell>
        </row>
        <row r="41">
          <cell r="A41" t="str">
            <v>NTPC-TELANGANA-STPS STAGE-1</v>
          </cell>
          <cell r="B41">
            <v>15.335000000000001</v>
          </cell>
          <cell r="C41">
            <v>5.75</v>
          </cell>
          <cell r="D41">
            <v>100</v>
          </cell>
          <cell r="E41">
            <v>0.81642239999999988</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sheetData sheetId="1">
        <row r="5">
          <cell r="E5">
            <v>233.86</v>
          </cell>
          <cell r="F5">
            <v>251.35796393999999</v>
          </cell>
          <cell r="G5">
            <v>17.497963939999977</v>
          </cell>
          <cell r="H5">
            <v>273.33333333333331</v>
          </cell>
          <cell r="I5">
            <v>246.55038779249995</v>
          </cell>
          <cell r="J5">
            <v>-26.782945540833367</v>
          </cell>
          <cell r="K5">
            <v>912.05400000000009</v>
          </cell>
          <cell r="L5">
            <v>1066.9913162729999</v>
          </cell>
          <cell r="M5">
            <v>154.93731627299985</v>
          </cell>
          <cell r="O5">
            <v>0</v>
          </cell>
          <cell r="P5">
            <v>0</v>
          </cell>
          <cell r="R5">
            <v>0</v>
          </cell>
          <cell r="S5">
            <v>0</v>
          </cell>
          <cell r="U5">
            <v>0</v>
          </cell>
          <cell r="V5">
            <v>0</v>
          </cell>
        </row>
        <row r="6">
          <cell r="E6">
            <v>106.91</v>
          </cell>
          <cell r="F6">
            <v>121.66667639999999</v>
          </cell>
          <cell r="G6">
            <v>14.756676399999989</v>
          </cell>
          <cell r="H6">
            <v>108.33333333333334</v>
          </cell>
          <cell r="I6">
            <v>91.635075000000001</v>
          </cell>
          <cell r="J6">
            <v>-16.698258333333342</v>
          </cell>
          <cell r="K6">
            <v>384.87599999999998</v>
          </cell>
          <cell r="L6">
            <v>486.44633636819998</v>
          </cell>
          <cell r="M6">
            <v>101.5703363682</v>
          </cell>
          <cell r="O6">
            <v>0</v>
          </cell>
          <cell r="P6">
            <v>0</v>
          </cell>
          <cell r="R6">
            <v>0</v>
          </cell>
          <cell r="S6">
            <v>0</v>
          </cell>
          <cell r="U6">
            <v>0</v>
          </cell>
          <cell r="V6">
            <v>0</v>
          </cell>
        </row>
        <row r="7">
          <cell r="E7">
            <v>153.78</v>
          </cell>
          <cell r="F7">
            <v>99.877165360199996</v>
          </cell>
          <cell r="G7">
            <v>-53.902834639800005</v>
          </cell>
          <cell r="H7">
            <v>446.66666666666663</v>
          </cell>
          <cell r="I7">
            <v>226.09129748219999</v>
          </cell>
          <cell r="J7">
            <v>-220.57536918446664</v>
          </cell>
          <cell r="K7">
            <v>507.47399999999999</v>
          </cell>
          <cell r="L7">
            <v>318.60815754240002</v>
          </cell>
          <cell r="M7">
            <v>-188.86584245759997</v>
          </cell>
          <cell r="O7">
            <v>0</v>
          </cell>
          <cell r="P7">
            <v>0</v>
          </cell>
          <cell r="R7">
            <v>0</v>
          </cell>
          <cell r="S7">
            <v>0</v>
          </cell>
          <cell r="U7">
            <v>0</v>
          </cell>
          <cell r="V7">
            <v>0</v>
          </cell>
        </row>
        <row r="8">
          <cell r="E8">
            <v>36.58</v>
          </cell>
          <cell r="F8">
            <v>73.108450260000012</v>
          </cell>
          <cell r="G8">
            <v>36.528450260000014</v>
          </cell>
          <cell r="H8">
            <v>89.166666666666657</v>
          </cell>
          <cell r="I8">
            <v>82.320046875000003</v>
          </cell>
          <cell r="J8">
            <v>-6.8466197916666545</v>
          </cell>
          <cell r="K8">
            <v>160.952</v>
          </cell>
          <cell r="L8">
            <v>333.94465163700005</v>
          </cell>
          <cell r="M8">
            <v>172.99265163700005</v>
          </cell>
          <cell r="O8">
            <v>0</v>
          </cell>
          <cell r="P8">
            <v>0</v>
          </cell>
          <cell r="R8">
            <v>0</v>
          </cell>
          <cell r="S8">
            <v>0</v>
          </cell>
          <cell r="U8">
            <v>0</v>
          </cell>
          <cell r="V8">
            <v>0</v>
          </cell>
        </row>
        <row r="9">
          <cell r="E9">
            <v>0</v>
          </cell>
          <cell r="F9">
            <v>80.426260799999994</v>
          </cell>
          <cell r="G9">
            <v>80.426260799999994</v>
          </cell>
          <cell r="H9">
            <v>105</v>
          </cell>
          <cell r="I9">
            <v>85.768064999999979</v>
          </cell>
          <cell r="J9">
            <v>-19.231935000000021</v>
          </cell>
          <cell r="K9">
            <v>0</v>
          </cell>
          <cell r="L9">
            <v>367.37093406240001</v>
          </cell>
          <cell r="M9">
            <v>367.37093406240001</v>
          </cell>
          <cell r="O9">
            <v>0</v>
          </cell>
          <cell r="P9">
            <v>0</v>
          </cell>
          <cell r="R9">
            <v>0</v>
          </cell>
          <cell r="S9">
            <v>0</v>
          </cell>
          <cell r="U9">
            <v>0</v>
          </cell>
          <cell r="V9">
            <v>0</v>
          </cell>
        </row>
        <row r="10">
          <cell r="E10">
            <v>38.979999999999997</v>
          </cell>
          <cell r="F10">
            <v>37.429644780000004</v>
          </cell>
          <cell r="G10">
            <v>-1.550355219999993</v>
          </cell>
          <cell r="H10">
            <v>59.166666666666671</v>
          </cell>
          <cell r="I10">
            <v>52.73170284375</v>
          </cell>
          <cell r="J10">
            <v>-6.4349638229166715</v>
          </cell>
          <cell r="K10">
            <v>171.512</v>
          </cell>
          <cell r="L10">
            <v>170.9710663752</v>
          </cell>
          <cell r="M10">
            <v>-0.54093362480000451</v>
          </cell>
          <cell r="O10">
            <v>0</v>
          </cell>
          <cell r="P10">
            <v>0</v>
          </cell>
          <cell r="R10">
            <v>0</v>
          </cell>
          <cell r="S10">
            <v>0</v>
          </cell>
          <cell r="U10">
            <v>0</v>
          </cell>
          <cell r="V10">
            <v>0</v>
          </cell>
        </row>
        <row r="11">
          <cell r="E11">
            <v>107.65</v>
          </cell>
          <cell r="F11">
            <v>66.453053400000002</v>
          </cell>
          <cell r="G11">
            <v>-41.196946600000004</v>
          </cell>
          <cell r="H11">
            <v>208.33333333333331</v>
          </cell>
          <cell r="I11">
            <v>127.40333334882354</v>
          </cell>
          <cell r="J11">
            <v>-80.929999984509777</v>
          </cell>
          <cell r="K11">
            <v>441.36500000000001</v>
          </cell>
          <cell r="L11">
            <v>283.8211724034</v>
          </cell>
          <cell r="M11">
            <v>-157.54382759660001</v>
          </cell>
          <cell r="O11">
            <v>0</v>
          </cell>
          <cell r="P11">
            <v>0</v>
          </cell>
          <cell r="R11">
            <v>0</v>
          </cell>
          <cell r="S11">
            <v>0</v>
          </cell>
          <cell r="U11">
            <v>0</v>
          </cell>
          <cell r="V11">
            <v>0</v>
          </cell>
        </row>
        <row r="12">
          <cell r="E12">
            <v>677.76</v>
          </cell>
          <cell r="F12">
            <v>730.31921494020003</v>
          </cell>
          <cell r="G12">
            <v>52.559214940199965</v>
          </cell>
          <cell r="H12">
            <v>1289.9999999999998</v>
          </cell>
          <cell r="I12">
            <v>912.49990834227333</v>
          </cell>
          <cell r="J12">
            <v>-377.50009165772644</v>
          </cell>
          <cell r="K12">
            <v>2578.2330000000002</v>
          </cell>
          <cell r="L12">
            <v>3028.1536346615999</v>
          </cell>
          <cell r="M12">
            <v>449.92063466159988</v>
          </cell>
          <cell r="N12">
            <v>0</v>
          </cell>
          <cell r="O12">
            <v>0</v>
          </cell>
          <cell r="P12">
            <v>0</v>
          </cell>
          <cell r="Q12">
            <v>0</v>
          </cell>
          <cell r="R12">
            <v>0</v>
          </cell>
          <cell r="S12">
            <v>0</v>
          </cell>
          <cell r="T12">
            <v>0</v>
          </cell>
          <cell r="U12">
            <v>0</v>
          </cell>
          <cell r="V12">
            <v>0</v>
          </cell>
        </row>
        <row r="13">
          <cell r="E13">
            <v>62.75</v>
          </cell>
          <cell r="F13">
            <v>9.2724906600000008</v>
          </cell>
          <cell r="G13">
            <v>-53.477509339999997</v>
          </cell>
          <cell r="H13">
            <v>80</v>
          </cell>
          <cell r="I13">
            <v>68.722200000000001</v>
          </cell>
          <cell r="J13">
            <v>-11.277799999999999</v>
          </cell>
          <cell r="K13">
            <v>0</v>
          </cell>
          <cell r="L13">
            <v>0</v>
          </cell>
          <cell r="M13">
            <v>0</v>
          </cell>
          <cell r="O13">
            <v>0</v>
          </cell>
          <cell r="P13">
            <v>0</v>
          </cell>
          <cell r="R13">
            <v>0</v>
          </cell>
          <cell r="S13">
            <v>0</v>
          </cell>
          <cell r="U13">
            <v>0</v>
          </cell>
          <cell r="V13">
            <v>0</v>
          </cell>
        </row>
        <row r="14">
          <cell r="E14">
            <v>7.33</v>
          </cell>
          <cell r="F14">
            <v>12.3052100184</v>
          </cell>
          <cell r="G14">
            <v>4.9752100184000003</v>
          </cell>
          <cell r="H14">
            <v>9.1666666666666661</v>
          </cell>
          <cell r="I14">
            <v>8.0778149999999993</v>
          </cell>
          <cell r="J14">
            <v>-1.0888516666666668</v>
          </cell>
          <cell r="K14">
            <v>0</v>
          </cell>
          <cell r="L14">
            <v>0</v>
          </cell>
          <cell r="M14">
            <v>0</v>
          </cell>
          <cell r="O14">
            <v>0</v>
          </cell>
          <cell r="P14">
            <v>0</v>
          </cell>
          <cell r="R14">
            <v>0</v>
          </cell>
          <cell r="S14">
            <v>0</v>
          </cell>
          <cell r="U14">
            <v>0</v>
          </cell>
          <cell r="V14">
            <v>0</v>
          </cell>
        </row>
        <row r="15">
          <cell r="E15">
            <v>4.07</v>
          </cell>
          <cell r="F15">
            <v>5.3992391399999997</v>
          </cell>
          <cell r="G15">
            <v>1.3292391399999994</v>
          </cell>
          <cell r="H15">
            <v>17.5</v>
          </cell>
          <cell r="I15">
            <v>16.63524</v>
          </cell>
          <cell r="J15">
            <v>-0.86476000000000042</v>
          </cell>
          <cell r="K15">
            <v>0</v>
          </cell>
          <cell r="L15">
            <v>0</v>
          </cell>
          <cell r="M15">
            <v>0</v>
          </cell>
          <cell r="O15">
            <v>0</v>
          </cell>
          <cell r="P15">
            <v>0</v>
          </cell>
          <cell r="R15">
            <v>0</v>
          </cell>
          <cell r="S15">
            <v>0</v>
          </cell>
          <cell r="U15">
            <v>0</v>
          </cell>
          <cell r="V15">
            <v>0</v>
          </cell>
        </row>
        <row r="16">
          <cell r="E16">
            <v>19.559999999999999</v>
          </cell>
          <cell r="F16">
            <v>15.386291409599998</v>
          </cell>
          <cell r="G16">
            <v>-4.1737085904000004</v>
          </cell>
          <cell r="H16">
            <v>31.448275862068961</v>
          </cell>
          <cell r="I16">
            <v>27.128572137931037</v>
          </cell>
          <cell r="J16">
            <v>-4.3197037241379235</v>
          </cell>
          <cell r="K16">
            <v>0</v>
          </cell>
          <cell r="L16">
            <v>0</v>
          </cell>
          <cell r="M16">
            <v>0</v>
          </cell>
          <cell r="O16">
            <v>0</v>
          </cell>
          <cell r="P16">
            <v>0</v>
          </cell>
          <cell r="R16">
            <v>0</v>
          </cell>
          <cell r="S16">
            <v>0</v>
          </cell>
          <cell r="U16">
            <v>0</v>
          </cell>
          <cell r="V16">
            <v>0</v>
          </cell>
        </row>
        <row r="17">
          <cell r="E17">
            <v>37.49</v>
          </cell>
          <cell r="F17">
            <v>43.786782035999998</v>
          </cell>
          <cell r="G17">
            <v>6.2967820359999962</v>
          </cell>
          <cell r="H17">
            <v>60.275862068965516</v>
          </cell>
          <cell r="I17">
            <v>51.996429931034484</v>
          </cell>
          <cell r="J17">
            <v>-8.2794321379310318</v>
          </cell>
          <cell r="K17">
            <v>0</v>
          </cell>
          <cell r="L17">
            <v>0</v>
          </cell>
          <cell r="M17">
            <v>0</v>
          </cell>
          <cell r="O17">
            <v>0</v>
          </cell>
          <cell r="P17">
            <v>0</v>
          </cell>
          <cell r="R17">
            <v>0</v>
          </cell>
          <cell r="S17">
            <v>0</v>
          </cell>
          <cell r="U17">
            <v>0</v>
          </cell>
          <cell r="V17">
            <v>0</v>
          </cell>
        </row>
        <row r="18">
          <cell r="E18">
            <v>2.04</v>
          </cell>
          <cell r="F18">
            <v>5.9068228859999996</v>
          </cell>
          <cell r="G18">
            <v>3.8668228859999996</v>
          </cell>
          <cell r="H18">
            <v>3.2758620689655169</v>
          </cell>
          <cell r="I18">
            <v>2.8258937194344824</v>
          </cell>
          <cell r="J18">
            <v>-0.44996834953103448</v>
          </cell>
          <cell r="K18">
            <v>0</v>
          </cell>
          <cell r="L18">
            <v>0</v>
          </cell>
          <cell r="M18">
            <v>0</v>
          </cell>
          <cell r="O18">
            <v>0</v>
          </cell>
          <cell r="P18">
            <v>0</v>
          </cell>
          <cell r="R18">
            <v>0</v>
          </cell>
          <cell r="S18">
            <v>0</v>
          </cell>
          <cell r="U18">
            <v>0</v>
          </cell>
          <cell r="V18">
            <v>0</v>
          </cell>
        </row>
        <row r="19">
          <cell r="E19">
            <v>1.63</v>
          </cell>
          <cell r="F19">
            <v>-1.18500462E-2</v>
          </cell>
          <cell r="G19">
            <v>-1.6418500461999999</v>
          </cell>
          <cell r="H19">
            <v>5</v>
          </cell>
          <cell r="I19">
            <v>4.5234449999999997</v>
          </cell>
          <cell r="J19">
            <v>-0.47655500000000028</v>
          </cell>
          <cell r="K19">
            <v>0</v>
          </cell>
          <cell r="L19">
            <v>0</v>
          </cell>
          <cell r="M19">
            <v>0</v>
          </cell>
          <cell r="O19">
            <v>0</v>
          </cell>
          <cell r="P19">
            <v>0</v>
          </cell>
          <cell r="R19">
            <v>0</v>
          </cell>
          <cell r="S19">
            <v>0</v>
          </cell>
          <cell r="U19">
            <v>0</v>
          </cell>
          <cell r="V19">
            <v>0</v>
          </cell>
        </row>
        <row r="20">
          <cell r="E20">
            <v>0.08</v>
          </cell>
          <cell r="F20">
            <v>8.9053721999999988E-2</v>
          </cell>
          <cell r="G20">
            <v>9.0537219999999863E-3</v>
          </cell>
          <cell r="H20">
            <v>0.83333333333333326</v>
          </cell>
          <cell r="I20">
            <v>0.81467999999999996</v>
          </cell>
          <cell r="J20">
            <v>-1.86533333333333E-2</v>
          </cell>
          <cell r="K20">
            <v>0</v>
          </cell>
          <cell r="L20">
            <v>0</v>
          </cell>
          <cell r="M20">
            <v>0</v>
          </cell>
          <cell r="O20">
            <v>0</v>
          </cell>
          <cell r="P20">
            <v>0</v>
          </cell>
          <cell r="R20">
            <v>0</v>
          </cell>
          <cell r="S20">
            <v>0</v>
          </cell>
          <cell r="U20">
            <v>0</v>
          </cell>
          <cell r="V20">
            <v>0</v>
          </cell>
        </row>
        <row r="21">
          <cell r="E21">
            <v>4.8899999999999997</v>
          </cell>
          <cell r="F21">
            <v>11.658070800000001</v>
          </cell>
          <cell r="G21">
            <v>6.7680708000000012</v>
          </cell>
          <cell r="H21">
            <v>13.180272108843539</v>
          </cell>
          <cell r="I21">
            <v>13.855461864406777</v>
          </cell>
          <cell r="J21">
            <v>0.67518975556323824</v>
          </cell>
          <cell r="K21">
            <v>0</v>
          </cell>
          <cell r="L21">
            <v>0</v>
          </cell>
          <cell r="M21">
            <v>0</v>
          </cell>
          <cell r="O21">
            <v>0</v>
          </cell>
          <cell r="P21">
            <v>0</v>
          </cell>
          <cell r="R21">
            <v>0</v>
          </cell>
          <cell r="S21">
            <v>0</v>
          </cell>
          <cell r="U21">
            <v>0</v>
          </cell>
          <cell r="V21">
            <v>0</v>
          </cell>
        </row>
        <row r="22">
          <cell r="E22">
            <v>4.6900000000000004</v>
          </cell>
          <cell r="F22">
            <v>5.8940784000000006</v>
          </cell>
          <cell r="G22">
            <v>1.2040784000000002</v>
          </cell>
          <cell r="H22">
            <v>12.653061224489798</v>
          </cell>
          <cell r="I22">
            <v>9.5008881355932182</v>
          </cell>
          <cell r="J22">
            <v>-3.1521730888965802</v>
          </cell>
          <cell r="K22">
            <v>0</v>
          </cell>
          <cell r="L22">
            <v>0</v>
          </cell>
          <cell r="M22">
            <v>0</v>
          </cell>
          <cell r="O22">
            <v>0</v>
          </cell>
          <cell r="P22">
            <v>0</v>
          </cell>
          <cell r="R22">
            <v>0</v>
          </cell>
          <cell r="S22">
            <v>0</v>
          </cell>
          <cell r="U22">
            <v>0</v>
          </cell>
          <cell r="V22">
            <v>0</v>
          </cell>
        </row>
        <row r="23">
          <cell r="E23">
            <v>144.53</v>
          </cell>
          <cell r="F23">
            <v>109.6861890258</v>
          </cell>
          <cell r="G23">
            <v>-34.843810974200004</v>
          </cell>
          <cell r="H23">
            <v>233.33333333333334</v>
          </cell>
          <cell r="I23">
            <v>204.08062578840003</v>
          </cell>
          <cell r="J23">
            <v>-29.25270754493333</v>
          </cell>
          <cell r="K23">
            <v>0</v>
          </cell>
          <cell r="L23">
            <v>0</v>
          </cell>
          <cell r="M23">
            <v>0</v>
          </cell>
          <cell r="N23">
            <v>0</v>
          </cell>
          <cell r="O23">
            <v>0</v>
          </cell>
          <cell r="P23">
            <v>0</v>
          </cell>
          <cell r="Q23">
            <v>0</v>
          </cell>
          <cell r="R23">
            <v>0</v>
          </cell>
          <cell r="S23">
            <v>0</v>
          </cell>
          <cell r="T23">
            <v>0</v>
          </cell>
          <cell r="U23">
            <v>0</v>
          </cell>
          <cell r="V23">
            <v>0</v>
          </cell>
        </row>
        <row r="24">
          <cell r="E24">
            <v>65.38</v>
          </cell>
          <cell r="F24">
            <v>63.014077434599997</v>
          </cell>
          <cell r="G24">
            <v>-2.3659225653999982</v>
          </cell>
          <cell r="H24">
            <v>50.833333333333329</v>
          </cell>
          <cell r="I24">
            <v>48.837978448200005</v>
          </cell>
          <cell r="J24">
            <v>-1.9953548851333238</v>
          </cell>
          <cell r="K24">
            <v>238.63699999999997</v>
          </cell>
          <cell r="L24">
            <v>238.949381673</v>
          </cell>
          <cell r="M24">
            <v>0.31238167300003283</v>
          </cell>
          <cell r="O24">
            <v>0</v>
          </cell>
          <cell r="P24">
            <v>0</v>
          </cell>
          <cell r="R24">
            <v>0</v>
          </cell>
          <cell r="S24">
            <v>0</v>
          </cell>
          <cell r="U24">
            <v>0</v>
          </cell>
          <cell r="V24">
            <v>0</v>
          </cell>
        </row>
        <row r="25">
          <cell r="E25">
            <v>97.44</v>
          </cell>
          <cell r="F25">
            <v>71.6368803732</v>
          </cell>
          <cell r="G25">
            <v>-25.803119626799997</v>
          </cell>
          <cell r="H25">
            <v>105.83333333333334</v>
          </cell>
          <cell r="I25">
            <v>107.7582435498</v>
          </cell>
          <cell r="J25">
            <v>1.9249102164666567</v>
          </cell>
          <cell r="K25">
            <v>336.16800000000001</v>
          </cell>
          <cell r="L25">
            <v>328.27421196359995</v>
          </cell>
          <cell r="M25">
            <v>-7.8937880364000534</v>
          </cell>
          <cell r="O25">
            <v>0</v>
          </cell>
          <cell r="P25">
            <v>0</v>
          </cell>
          <cell r="R25">
            <v>0</v>
          </cell>
          <cell r="S25">
            <v>0</v>
          </cell>
          <cell r="U25">
            <v>13.262290957799999</v>
          </cell>
          <cell r="V25">
            <v>13.262290957799999</v>
          </cell>
        </row>
        <row r="26">
          <cell r="E26">
            <v>45.2</v>
          </cell>
          <cell r="F26">
            <v>54.8708349582</v>
          </cell>
          <cell r="G26">
            <v>9.6708349581999968</v>
          </cell>
          <cell r="H26">
            <v>70</v>
          </cell>
          <cell r="I26">
            <v>75.342057233399998</v>
          </cell>
          <cell r="J26">
            <v>5.3420572333999985</v>
          </cell>
          <cell r="K26">
            <v>154.584</v>
          </cell>
          <cell r="L26">
            <v>224.00723461500002</v>
          </cell>
          <cell r="M26">
            <v>69.423234615000013</v>
          </cell>
          <cell r="O26">
            <v>0</v>
          </cell>
          <cell r="P26">
            <v>0</v>
          </cell>
          <cell r="R26">
            <v>0</v>
          </cell>
          <cell r="S26">
            <v>0</v>
          </cell>
          <cell r="U26">
            <v>0</v>
          </cell>
          <cell r="V26">
            <v>0</v>
          </cell>
        </row>
        <row r="27">
          <cell r="E27">
            <v>37.26</v>
          </cell>
          <cell r="F27">
            <v>45.929734441200004</v>
          </cell>
          <cell r="G27">
            <v>8.6697344412000064</v>
          </cell>
          <cell r="H27">
            <v>33.333333333333336</v>
          </cell>
          <cell r="I27">
            <v>33.148440410399999</v>
          </cell>
          <cell r="J27">
            <v>-0.18489292293333648</v>
          </cell>
          <cell r="K27">
            <v>68.930999999999997</v>
          </cell>
          <cell r="L27">
            <v>81.341559693000008</v>
          </cell>
          <cell r="M27">
            <v>12.41055969300001</v>
          </cell>
          <cell r="O27">
            <v>0</v>
          </cell>
          <cell r="P27">
            <v>0</v>
          </cell>
          <cell r="R27">
            <v>0</v>
          </cell>
          <cell r="S27">
            <v>0</v>
          </cell>
          <cell r="U27">
            <v>0</v>
          </cell>
          <cell r="V27">
            <v>0</v>
          </cell>
        </row>
        <row r="28">
          <cell r="E28">
            <v>15.35</v>
          </cell>
          <cell r="F28">
            <v>2.536970679</v>
          </cell>
          <cell r="G28">
            <v>-12.813029321</v>
          </cell>
          <cell r="H28">
            <v>14.166666666666668</v>
          </cell>
          <cell r="I28">
            <v>13.637591433000001</v>
          </cell>
          <cell r="J28">
            <v>-0.52907523366666709</v>
          </cell>
          <cell r="K28">
            <v>55.26</v>
          </cell>
          <cell r="L28">
            <v>9.4578269435999989</v>
          </cell>
          <cell r="M28">
            <v>-45.802173056400001</v>
          </cell>
          <cell r="O28">
            <v>0</v>
          </cell>
          <cell r="P28">
            <v>0</v>
          </cell>
          <cell r="R28">
            <v>0</v>
          </cell>
          <cell r="S28">
            <v>0</v>
          </cell>
          <cell r="U28">
            <v>0</v>
          </cell>
          <cell r="V28">
            <v>0</v>
          </cell>
        </row>
        <row r="29">
          <cell r="E29">
            <v>0</v>
          </cell>
          <cell r="F29">
            <v>21.297966503399998</v>
          </cell>
          <cell r="G29">
            <v>21.297966503399998</v>
          </cell>
          <cell r="H29">
            <v>0</v>
          </cell>
          <cell r="I29">
            <v>79.121648410199995</v>
          </cell>
          <cell r="J29">
            <v>79.121648410199995</v>
          </cell>
          <cell r="K29">
            <v>0</v>
          </cell>
          <cell r="L29">
            <v>100.93106339640001</v>
          </cell>
          <cell r="M29">
            <v>100.93106339640001</v>
          </cell>
          <cell r="O29">
            <v>0</v>
          </cell>
          <cell r="P29">
            <v>0</v>
          </cell>
          <cell r="R29">
            <v>0</v>
          </cell>
          <cell r="S29">
            <v>0</v>
          </cell>
          <cell r="U29">
            <v>0</v>
          </cell>
          <cell r="V29">
            <v>0</v>
          </cell>
        </row>
        <row r="30">
          <cell r="E30">
            <v>0</v>
          </cell>
          <cell r="F30">
            <v>0.51750260640000001</v>
          </cell>
          <cell r="G30">
            <v>0.51750260640000001</v>
          </cell>
          <cell r="H30">
            <v>0</v>
          </cell>
          <cell r="I30">
            <v>0.45142719659999997</v>
          </cell>
          <cell r="J30">
            <v>0.45142719659999997</v>
          </cell>
          <cell r="K30">
            <v>0</v>
          </cell>
          <cell r="L30">
            <v>1.9661501574</v>
          </cell>
          <cell r="M30">
            <v>1.9661501574</v>
          </cell>
          <cell r="O30">
            <v>0</v>
          </cell>
          <cell r="P30">
            <v>0</v>
          </cell>
          <cell r="R30">
            <v>0</v>
          </cell>
          <cell r="S30">
            <v>0</v>
          </cell>
          <cell r="U30">
            <v>0</v>
          </cell>
          <cell r="V30">
            <v>0</v>
          </cell>
        </row>
        <row r="31">
          <cell r="E31">
            <v>0</v>
          </cell>
          <cell r="F31">
            <v>18.952938111600002</v>
          </cell>
          <cell r="G31">
            <v>18.952938111600002</v>
          </cell>
          <cell r="H31">
            <v>0</v>
          </cell>
          <cell r="I31">
            <v>33.461495128800003</v>
          </cell>
          <cell r="J31">
            <v>33.461495128800003</v>
          </cell>
          <cell r="K31">
            <v>0</v>
          </cell>
          <cell r="L31">
            <v>58.7541082248</v>
          </cell>
          <cell r="M31">
            <v>58.7541082248</v>
          </cell>
          <cell r="O31">
            <v>0</v>
          </cell>
          <cell r="P31">
            <v>0</v>
          </cell>
          <cell r="R31">
            <v>0</v>
          </cell>
          <cell r="S31">
            <v>0</v>
          </cell>
          <cell r="U31">
            <v>1.0354510530000001</v>
          </cell>
          <cell r="V31">
            <v>1.0354510530000001</v>
          </cell>
        </row>
        <row r="32">
          <cell r="E32">
            <v>10.02</v>
          </cell>
          <cell r="F32">
            <v>5.7755992247999997</v>
          </cell>
          <cell r="G32">
            <v>-4.2444007751999999</v>
          </cell>
          <cell r="H32">
            <v>8.3333333333333339</v>
          </cell>
          <cell r="I32">
            <v>5.2817490125999997</v>
          </cell>
          <cell r="J32">
            <v>-3.0515843207333342</v>
          </cell>
          <cell r="K32">
            <v>32.064</v>
          </cell>
          <cell r="L32">
            <v>18.672510932999998</v>
          </cell>
          <cell r="M32">
            <v>-13.391489067000002</v>
          </cell>
          <cell r="O32">
            <v>0</v>
          </cell>
          <cell r="P32">
            <v>0</v>
          </cell>
          <cell r="R32">
            <v>0</v>
          </cell>
          <cell r="S32">
            <v>0</v>
          </cell>
          <cell r="U32">
            <v>0.74325069719999992</v>
          </cell>
          <cell r="V32">
            <v>0.74325069719999992</v>
          </cell>
        </row>
        <row r="33">
          <cell r="E33">
            <v>17.87</v>
          </cell>
          <cell r="F33">
            <v>9.3938774544000001</v>
          </cell>
          <cell r="G33">
            <v>-8.4761225456000009</v>
          </cell>
          <cell r="H33">
            <v>15.833333333333332</v>
          </cell>
          <cell r="I33">
            <v>8.8351202412000003</v>
          </cell>
          <cell r="J33">
            <v>-6.9982130921333319</v>
          </cell>
          <cell r="K33">
            <v>57.184000000000005</v>
          </cell>
          <cell r="L33">
            <v>30.370407364799998</v>
          </cell>
          <cell r="M33">
            <v>-26.813592635200006</v>
          </cell>
          <cell r="O33">
            <v>0</v>
          </cell>
          <cell r="P33">
            <v>0</v>
          </cell>
          <cell r="R33">
            <v>0</v>
          </cell>
          <cell r="S33">
            <v>0</v>
          </cell>
          <cell r="U33">
            <v>0</v>
          </cell>
          <cell r="V33">
            <v>0</v>
          </cell>
        </row>
        <row r="34">
          <cell r="E34">
            <v>3.64</v>
          </cell>
          <cell r="F34">
            <v>2.0577192696000002</v>
          </cell>
          <cell r="G34">
            <v>-1.5822807303999999</v>
          </cell>
          <cell r="H34">
            <v>0</v>
          </cell>
          <cell r="I34">
            <v>0</v>
          </cell>
          <cell r="J34">
            <v>0</v>
          </cell>
          <cell r="K34">
            <v>9.282</v>
          </cell>
          <cell r="L34">
            <v>5.3829216251999998</v>
          </cell>
          <cell r="M34">
            <v>-3.8990783748000002</v>
          </cell>
          <cell r="O34">
            <v>0</v>
          </cell>
          <cell r="P34">
            <v>0</v>
          </cell>
          <cell r="R34">
            <v>0</v>
          </cell>
          <cell r="S34">
            <v>0</v>
          </cell>
          <cell r="U34">
            <v>6.19816428E-2</v>
          </cell>
          <cell r="V34">
            <v>6.19816428E-2</v>
          </cell>
        </row>
        <row r="35">
          <cell r="E35">
            <v>22.94</v>
          </cell>
          <cell r="F35">
            <v>29.451373820999997</v>
          </cell>
          <cell r="G35">
            <v>6.5113738209999958</v>
          </cell>
          <cell r="H35">
            <v>0</v>
          </cell>
          <cell r="I35">
            <v>0</v>
          </cell>
          <cell r="J35">
            <v>0</v>
          </cell>
          <cell r="K35">
            <v>80.290000000000006</v>
          </cell>
          <cell r="L35">
            <v>104.54744276459999</v>
          </cell>
          <cell r="M35">
            <v>24.257442764599986</v>
          </cell>
          <cell r="O35">
            <v>0</v>
          </cell>
          <cell r="P35">
            <v>0</v>
          </cell>
          <cell r="R35">
            <v>0</v>
          </cell>
          <cell r="S35">
            <v>0</v>
          </cell>
          <cell r="U35">
            <v>0</v>
          </cell>
          <cell r="V35">
            <v>0</v>
          </cell>
        </row>
        <row r="36">
          <cell r="E36">
            <v>0</v>
          </cell>
          <cell r="F36">
            <v>24.301680231600002</v>
          </cell>
          <cell r="G36">
            <v>24.301680231600002</v>
          </cell>
          <cell r="H36">
            <v>0</v>
          </cell>
          <cell r="I36">
            <v>47.931872693400003</v>
          </cell>
          <cell r="J36">
            <v>47.931872693400003</v>
          </cell>
          <cell r="K36">
            <v>0</v>
          </cell>
          <cell r="L36">
            <v>103.2578395398</v>
          </cell>
          <cell r="M36">
            <v>103.2578395398</v>
          </cell>
          <cell r="O36">
            <v>0</v>
          </cell>
          <cell r="P36">
            <v>0</v>
          </cell>
          <cell r="R36">
            <v>0</v>
          </cell>
          <cell r="S36">
            <v>0</v>
          </cell>
          <cell r="U36">
            <v>1.383703101</v>
          </cell>
          <cell r="V36">
            <v>1.383703101</v>
          </cell>
        </row>
        <row r="37">
          <cell r="E37">
            <v>0</v>
          </cell>
          <cell r="F37">
            <v>13.032736866</v>
          </cell>
          <cell r="G37">
            <v>13.032736866</v>
          </cell>
          <cell r="H37">
            <v>0</v>
          </cell>
          <cell r="I37">
            <v>23.212225355400001</v>
          </cell>
          <cell r="J37">
            <v>23.212225355400001</v>
          </cell>
          <cell r="K37">
            <v>0</v>
          </cell>
          <cell r="L37">
            <v>35.774862559199995</v>
          </cell>
          <cell r="M37">
            <v>35.774862559199995</v>
          </cell>
          <cell r="O37">
            <v>0</v>
          </cell>
          <cell r="P37">
            <v>0</v>
          </cell>
          <cell r="R37">
            <v>0</v>
          </cell>
          <cell r="S37">
            <v>0</v>
          </cell>
          <cell r="U37">
            <v>0</v>
          </cell>
          <cell r="V37">
            <v>0</v>
          </cell>
        </row>
        <row r="38">
          <cell r="E38">
            <v>0</v>
          </cell>
          <cell r="F38">
            <v>0.33121432979999998</v>
          </cell>
          <cell r="G38">
            <v>0.33121432979999998</v>
          </cell>
          <cell r="H38">
            <v>0</v>
          </cell>
          <cell r="I38">
            <v>0</v>
          </cell>
          <cell r="J38">
            <v>0</v>
          </cell>
          <cell r="K38">
            <v>0</v>
          </cell>
          <cell r="L38">
            <v>1.5128347428</v>
          </cell>
          <cell r="M38">
            <v>1.5128347428</v>
          </cell>
          <cell r="O38">
            <v>0</v>
          </cell>
          <cell r="P38">
            <v>0</v>
          </cell>
          <cell r="R38">
            <v>0</v>
          </cell>
          <cell r="S38">
            <v>0</v>
          </cell>
          <cell r="U38">
            <v>4.3233885E-2</v>
          </cell>
          <cell r="V38">
            <v>4.3233885E-2</v>
          </cell>
        </row>
        <row r="39">
          <cell r="E39">
            <v>0</v>
          </cell>
          <cell r="F39">
            <v>0.20675041019999998</v>
          </cell>
          <cell r="G39">
            <v>0.20675041019999998</v>
          </cell>
          <cell r="H39">
            <v>0</v>
          </cell>
          <cell r="I39">
            <v>0.3464635626</v>
          </cell>
          <cell r="J39">
            <v>0.3464635626</v>
          </cell>
          <cell r="K39">
            <v>0</v>
          </cell>
          <cell r="L39">
            <v>0.60040207800000001</v>
          </cell>
          <cell r="M39">
            <v>0.60040207800000001</v>
          </cell>
          <cell r="O39">
            <v>0</v>
          </cell>
          <cell r="P39">
            <v>0</v>
          </cell>
          <cell r="R39">
            <v>0</v>
          </cell>
          <cell r="S39">
            <v>0</v>
          </cell>
          <cell r="U39">
            <v>0</v>
          </cell>
          <cell r="V39">
            <v>0</v>
          </cell>
        </row>
        <row r="40">
          <cell r="E40">
            <v>0</v>
          </cell>
          <cell r="F40">
            <v>0.10485483479999999</v>
          </cell>
          <cell r="G40">
            <v>0.10485483479999999</v>
          </cell>
          <cell r="H40">
            <v>0</v>
          </cell>
          <cell r="I40">
            <v>0.26675947619999996</v>
          </cell>
          <cell r="J40">
            <v>0.26675947619999996</v>
          </cell>
          <cell r="K40">
            <v>0</v>
          </cell>
          <cell r="L40">
            <v>0.34497388079999997</v>
          </cell>
          <cell r="M40">
            <v>0.34497388079999997</v>
          </cell>
          <cell r="O40">
            <v>0</v>
          </cell>
          <cell r="P40">
            <v>0</v>
          </cell>
          <cell r="R40">
            <v>0</v>
          </cell>
          <cell r="S40">
            <v>0</v>
          </cell>
          <cell r="U40">
            <v>0</v>
          </cell>
          <cell r="V40">
            <v>0</v>
          </cell>
        </row>
        <row r="41">
          <cell r="E41">
            <v>0</v>
          </cell>
          <cell r="F41">
            <v>5.5134991925999994</v>
          </cell>
          <cell r="G41">
            <v>5.5134991925999994</v>
          </cell>
          <cell r="H41">
            <v>10.833333333333332</v>
          </cell>
          <cell r="I41">
            <v>21.890972332249273</v>
          </cell>
          <cell r="J41">
            <v>11.057638998915941</v>
          </cell>
          <cell r="K41">
            <v>0</v>
          </cell>
          <cell r="L41">
            <v>22.427393106556707</v>
          </cell>
          <cell r="M41">
            <v>22.427393106556707</v>
          </cell>
          <cell r="O41">
            <v>0</v>
          </cell>
          <cell r="P41">
            <v>0</v>
          </cell>
          <cell r="R41">
            <v>0</v>
          </cell>
          <cell r="S41">
            <v>0</v>
          </cell>
          <cell r="U41">
            <v>0</v>
          </cell>
          <cell r="V41">
            <v>0</v>
          </cell>
        </row>
        <row r="42">
          <cell r="E42">
            <v>0</v>
          </cell>
          <cell r="F42">
            <v>0</v>
          </cell>
          <cell r="G42">
            <v>0</v>
          </cell>
          <cell r="H42">
            <v>0</v>
          </cell>
          <cell r="I42">
            <v>0</v>
          </cell>
          <cell r="J42">
            <v>0</v>
          </cell>
          <cell r="K42">
            <v>0</v>
          </cell>
          <cell r="L42">
            <v>0</v>
          </cell>
          <cell r="M42">
            <v>0</v>
          </cell>
          <cell r="O42">
            <v>0</v>
          </cell>
          <cell r="P42">
            <v>0</v>
          </cell>
          <cell r="R42">
            <v>0</v>
          </cell>
          <cell r="S42">
            <v>0</v>
          </cell>
          <cell r="U42">
            <v>0</v>
          </cell>
          <cell r="V42">
            <v>0</v>
          </cell>
        </row>
        <row r="43">
          <cell r="E43">
            <v>315.09999999999997</v>
          </cell>
          <cell r="F43">
            <v>368.92621074240003</v>
          </cell>
          <cell r="G43">
            <v>53.826210742400008</v>
          </cell>
          <cell r="H43">
            <v>309.16666666666663</v>
          </cell>
          <cell r="I43">
            <v>499.52404448404923</v>
          </cell>
          <cell r="J43">
            <v>190.3573778173826</v>
          </cell>
          <cell r="K43">
            <v>1032.3999999999999</v>
          </cell>
          <cell r="L43">
            <v>1366.5731252615565</v>
          </cell>
          <cell r="M43">
            <v>334.17312526155672</v>
          </cell>
          <cell r="N43">
            <v>0</v>
          </cell>
          <cell r="O43">
            <v>0</v>
          </cell>
          <cell r="P43">
            <v>0</v>
          </cell>
          <cell r="Q43">
            <v>0</v>
          </cell>
          <cell r="R43">
            <v>0</v>
          </cell>
          <cell r="S43">
            <v>0</v>
          </cell>
          <cell r="T43">
            <v>0</v>
          </cell>
          <cell r="U43">
            <v>16.529911336799998</v>
          </cell>
          <cell r="V43">
            <v>16.529911336799998</v>
          </cell>
        </row>
        <row r="44">
          <cell r="E44">
            <v>10.88</v>
          </cell>
          <cell r="F44">
            <v>9.7700393388616558</v>
          </cell>
          <cell r="G44">
            <v>-1.109960661138345</v>
          </cell>
          <cell r="H44">
            <v>4.166666666666667</v>
          </cell>
          <cell r="I44">
            <v>1.4580634121999998</v>
          </cell>
          <cell r="J44">
            <v>-2.7086032544666674</v>
          </cell>
          <cell r="K44">
            <v>66.476800000000011</v>
          </cell>
          <cell r="L44">
            <v>51.584457360600005</v>
          </cell>
          <cell r="M44">
            <v>-14.892342639400006</v>
          </cell>
          <cell r="O44">
            <v>0</v>
          </cell>
          <cell r="P44">
            <v>0</v>
          </cell>
          <cell r="R44">
            <v>0</v>
          </cell>
          <cell r="S44">
            <v>0</v>
          </cell>
          <cell r="U44">
            <v>0</v>
          </cell>
          <cell r="V44">
            <v>0</v>
          </cell>
        </row>
        <row r="45">
          <cell r="E45">
            <v>410.91</v>
          </cell>
          <cell r="F45">
            <v>207.85885329599998</v>
          </cell>
          <cell r="G45">
            <v>-203.05114670400005</v>
          </cell>
          <cell r="H45">
            <v>0</v>
          </cell>
          <cell r="I45">
            <v>0</v>
          </cell>
          <cell r="J45">
            <v>0</v>
          </cell>
          <cell r="K45">
            <v>1569.6762000000001</v>
          </cell>
          <cell r="L45">
            <v>917.17508162039371</v>
          </cell>
          <cell r="M45">
            <v>-652.5011183796064</v>
          </cell>
          <cell r="O45">
            <v>0</v>
          </cell>
          <cell r="P45">
            <v>0</v>
          </cell>
          <cell r="R45">
            <v>0</v>
          </cell>
          <cell r="S45">
            <v>0</v>
          </cell>
          <cell r="U45">
            <v>10.142504628160747</v>
          </cell>
          <cell r="V45">
            <v>10.142504628160747</v>
          </cell>
        </row>
        <row r="46">
          <cell r="E46">
            <v>89.99</v>
          </cell>
          <cell r="F46">
            <v>79.122629535719184</v>
          </cell>
          <cell r="G46">
            <v>-10.86737046428081</v>
          </cell>
          <cell r="H46">
            <v>0</v>
          </cell>
          <cell r="I46">
            <v>0</v>
          </cell>
          <cell r="J46">
            <v>0</v>
          </cell>
          <cell r="K46">
            <v>422.95299999999997</v>
          </cell>
          <cell r="L46">
            <v>356.99671187957654</v>
          </cell>
          <cell r="M46">
            <v>-65.956288120423437</v>
          </cell>
          <cell r="O46">
            <v>0</v>
          </cell>
          <cell r="P46">
            <v>0</v>
          </cell>
          <cell r="R46">
            <v>0</v>
          </cell>
          <cell r="S46">
            <v>0</v>
          </cell>
          <cell r="U46">
            <v>0</v>
          </cell>
          <cell r="V46">
            <v>0</v>
          </cell>
        </row>
        <row r="47">
          <cell r="E47">
            <v>511.78000000000003</v>
          </cell>
          <cell r="F47">
            <v>296.75152217058081</v>
          </cell>
          <cell r="G47">
            <v>-215.02847782941919</v>
          </cell>
          <cell r="H47">
            <v>4.166666666666667</v>
          </cell>
          <cell r="I47">
            <v>1.4580634121999998</v>
          </cell>
          <cell r="J47">
            <v>-2.7086032544666674</v>
          </cell>
          <cell r="K47">
            <v>2059.1059999999998</v>
          </cell>
          <cell r="L47">
            <v>1325.7562508605702</v>
          </cell>
          <cell r="M47">
            <v>-733.34974913942983</v>
          </cell>
          <cell r="N47">
            <v>0</v>
          </cell>
          <cell r="O47">
            <v>0</v>
          </cell>
          <cell r="P47">
            <v>0</v>
          </cell>
          <cell r="Q47">
            <v>0</v>
          </cell>
          <cell r="R47">
            <v>0</v>
          </cell>
          <cell r="S47">
            <v>0</v>
          </cell>
          <cell r="T47">
            <v>0</v>
          </cell>
          <cell r="U47">
            <v>10.142504628160747</v>
          </cell>
          <cell r="V47">
            <v>10.142504628160747</v>
          </cell>
        </row>
        <row r="48">
          <cell r="E48">
            <v>219.69</v>
          </cell>
          <cell r="F48">
            <v>227.02963500000001</v>
          </cell>
          <cell r="G48">
            <v>7.3396350000000155</v>
          </cell>
          <cell r="H48">
            <v>364.16666666666663</v>
          </cell>
          <cell r="I48">
            <v>367.69412405699995</v>
          </cell>
          <cell r="J48">
            <v>3.5274573903333248</v>
          </cell>
          <cell r="K48">
            <v>724.97699999999998</v>
          </cell>
          <cell r="L48">
            <v>862.71261300000003</v>
          </cell>
          <cell r="M48">
            <v>137.73561300000006</v>
          </cell>
          <cell r="O48">
            <v>0</v>
          </cell>
          <cell r="P48">
            <v>0</v>
          </cell>
          <cell r="R48">
            <v>0</v>
          </cell>
          <cell r="S48">
            <v>0</v>
          </cell>
          <cell r="U48">
            <v>0</v>
          </cell>
          <cell r="V48">
            <v>0</v>
          </cell>
        </row>
        <row r="49">
          <cell r="E49">
            <v>123.03</v>
          </cell>
          <cell r="F49">
            <v>93.45160641599999</v>
          </cell>
          <cell r="G49">
            <v>-29.578393584000011</v>
          </cell>
          <cell r="H49">
            <v>357.5</v>
          </cell>
          <cell r="I49">
            <v>246.54305455559998</v>
          </cell>
          <cell r="J49">
            <v>-110.95694544440002</v>
          </cell>
          <cell r="K49">
            <v>405.99899999999997</v>
          </cell>
          <cell r="L49">
            <v>299.04514053119999</v>
          </cell>
          <cell r="M49">
            <v>-106.95385946879998</v>
          </cell>
          <cell r="O49">
            <v>0</v>
          </cell>
          <cell r="P49">
            <v>0</v>
          </cell>
          <cell r="R49">
            <v>0</v>
          </cell>
          <cell r="S49">
            <v>0</v>
          </cell>
          <cell r="U49">
            <v>0</v>
          </cell>
          <cell r="V49">
            <v>0</v>
          </cell>
        </row>
        <row r="50">
          <cell r="E50">
            <v>0</v>
          </cell>
          <cell r="F50">
            <v>0</v>
          </cell>
          <cell r="G50">
            <v>0</v>
          </cell>
          <cell r="H50">
            <v>5.8333333333333339</v>
          </cell>
          <cell r="I50">
            <v>246.54305455559998</v>
          </cell>
          <cell r="J50">
            <v>240.70972122226664</v>
          </cell>
          <cell r="K50">
            <v>0</v>
          </cell>
          <cell r="L50">
            <v>0</v>
          </cell>
          <cell r="M50">
            <v>0</v>
          </cell>
          <cell r="O50">
            <v>0</v>
          </cell>
          <cell r="P50">
            <v>0</v>
          </cell>
          <cell r="R50">
            <v>0</v>
          </cell>
          <cell r="S50">
            <v>0</v>
          </cell>
          <cell r="U50">
            <v>0</v>
          </cell>
          <cell r="V50">
            <v>0</v>
          </cell>
        </row>
        <row r="51">
          <cell r="E51">
            <v>0</v>
          </cell>
          <cell r="F51">
            <v>0</v>
          </cell>
          <cell r="G51">
            <v>0</v>
          </cell>
          <cell r="H51">
            <v>0</v>
          </cell>
          <cell r="I51">
            <v>0</v>
          </cell>
          <cell r="J51">
            <v>0</v>
          </cell>
          <cell r="K51">
            <v>0</v>
          </cell>
          <cell r="L51">
            <v>0</v>
          </cell>
          <cell r="M51">
            <v>0</v>
          </cell>
          <cell r="O51">
            <v>0</v>
          </cell>
          <cell r="P51">
            <v>0</v>
          </cell>
          <cell r="R51">
            <v>0</v>
          </cell>
          <cell r="S51">
            <v>0</v>
          </cell>
          <cell r="U51">
            <v>0</v>
          </cell>
          <cell r="V51">
            <v>0</v>
          </cell>
        </row>
        <row r="53">
          <cell r="E53">
            <v>53.3</v>
          </cell>
          <cell r="F53">
            <v>65.188908399599995</v>
          </cell>
          <cell r="G53">
            <v>11.888908399599998</v>
          </cell>
          <cell r="H53">
            <v>70</v>
          </cell>
          <cell r="I53">
            <v>82.540494946799996</v>
          </cell>
          <cell r="J53">
            <v>12.540494946799996</v>
          </cell>
          <cell r="K53">
            <v>136.44800000000001</v>
          </cell>
          <cell r="L53">
            <v>167.67415693620001</v>
          </cell>
          <cell r="M53">
            <v>31.226156936199999</v>
          </cell>
          <cell r="O53">
            <v>0</v>
          </cell>
          <cell r="P53">
            <v>0</v>
          </cell>
          <cell r="R53">
            <v>0</v>
          </cell>
          <cell r="S53">
            <v>0</v>
          </cell>
          <cell r="U53">
            <v>24.137054821799996</v>
          </cell>
          <cell r="V53">
            <v>24.137054821799996</v>
          </cell>
        </row>
        <row r="54">
          <cell r="E54">
            <v>95.18</v>
          </cell>
          <cell r="F54">
            <v>128.20787351999999</v>
          </cell>
          <cell r="G54">
            <v>33.027873519999986</v>
          </cell>
          <cell r="H54">
            <v>156.66666666666666</v>
          </cell>
          <cell r="I54">
            <v>217.12536</v>
          </cell>
          <cell r="J54">
            <v>60.458693333333343</v>
          </cell>
          <cell r="K54">
            <v>235.09460000000004</v>
          </cell>
          <cell r="L54">
            <v>297.85627905839999</v>
          </cell>
          <cell r="M54">
            <v>62.761679058399949</v>
          </cell>
          <cell r="O54">
            <v>0</v>
          </cell>
          <cell r="P54">
            <v>0</v>
          </cell>
          <cell r="R54">
            <v>0</v>
          </cell>
          <cell r="S54">
            <v>0</v>
          </cell>
          <cell r="U54">
            <v>8.7793716887999995</v>
          </cell>
          <cell r="V54">
            <v>8.7793716887999995</v>
          </cell>
        </row>
        <row r="55">
          <cell r="E55">
            <v>129.16999999999999</v>
          </cell>
          <cell r="F55">
            <v>0</v>
          </cell>
          <cell r="G55">
            <v>-129.16999999999999</v>
          </cell>
          <cell r="H55">
            <v>225.83333333333331</v>
          </cell>
          <cell r="I55">
            <v>0</v>
          </cell>
          <cell r="J55">
            <v>-225.83333333333331</v>
          </cell>
          <cell r="K55">
            <v>319.04989999999998</v>
          </cell>
          <cell r="L55">
            <v>0</v>
          </cell>
          <cell r="M55">
            <v>-319.04989999999998</v>
          </cell>
          <cell r="O55">
            <v>0</v>
          </cell>
          <cell r="P55">
            <v>0</v>
          </cell>
          <cell r="R55">
            <v>0</v>
          </cell>
          <cell r="S55">
            <v>0</v>
          </cell>
          <cell r="U55">
            <v>0</v>
          </cell>
          <cell r="V55">
            <v>0</v>
          </cell>
        </row>
        <row r="56">
          <cell r="E56">
            <v>0</v>
          </cell>
          <cell r="F56">
            <v>19.818168480000001</v>
          </cell>
          <cell r="G56">
            <v>19.818168480000001</v>
          </cell>
          <cell r="H56">
            <v>11.666666666666668</v>
          </cell>
          <cell r="I56">
            <v>54.28134</v>
          </cell>
          <cell r="J56">
            <v>42.614673333333329</v>
          </cell>
          <cell r="K56">
            <v>0</v>
          </cell>
          <cell r="L56">
            <v>86.803577942399997</v>
          </cell>
          <cell r="M56">
            <v>86.803577942399997</v>
          </cell>
          <cell r="O56">
            <v>0</v>
          </cell>
          <cell r="P56">
            <v>0</v>
          </cell>
          <cell r="R56">
            <v>0</v>
          </cell>
          <cell r="S56">
            <v>0</v>
          </cell>
          <cell r="U56">
            <v>1.6411310748000001</v>
          </cell>
          <cell r="V56">
            <v>1.6411310748000001</v>
          </cell>
        </row>
        <row r="57">
          <cell r="E57">
            <v>159.93</v>
          </cell>
          <cell r="F57">
            <v>132.64546176000002</v>
          </cell>
          <cell r="G57">
            <v>-27.284538239999989</v>
          </cell>
          <cell r="H57">
            <v>236.66666666666669</v>
          </cell>
          <cell r="I57">
            <v>339.71908127040001</v>
          </cell>
          <cell r="J57">
            <v>103.05241460373333</v>
          </cell>
          <cell r="K57">
            <v>527.76900000000001</v>
          </cell>
          <cell r="L57">
            <v>446.1923282166</v>
          </cell>
          <cell r="M57">
            <v>-81.576671783400002</v>
          </cell>
          <cell r="O57">
            <v>0</v>
          </cell>
          <cell r="P57">
            <v>0</v>
          </cell>
          <cell r="R57">
            <v>0</v>
          </cell>
          <cell r="S57">
            <v>0</v>
          </cell>
          <cell r="U57">
            <v>0</v>
          </cell>
          <cell r="V57">
            <v>0</v>
          </cell>
        </row>
        <row r="58">
          <cell r="E58">
            <v>437.58</v>
          </cell>
          <cell r="F58">
            <v>345.8604121596</v>
          </cell>
          <cell r="G58">
            <v>-91.719587840399996</v>
          </cell>
          <cell r="H58">
            <v>700.83333333333337</v>
          </cell>
          <cell r="I58">
            <v>693.66627621719999</v>
          </cell>
          <cell r="J58">
            <v>-7.1670571161333072</v>
          </cell>
          <cell r="K58">
            <v>1218.3615</v>
          </cell>
          <cell r="L58">
            <v>998.52634215360001</v>
          </cell>
          <cell r="M58">
            <v>-219.83515784640002</v>
          </cell>
          <cell r="N58">
            <v>0</v>
          </cell>
          <cell r="O58">
            <v>0</v>
          </cell>
          <cell r="P58">
            <v>0</v>
          </cell>
          <cell r="Q58">
            <v>0</v>
          </cell>
          <cell r="R58">
            <v>0</v>
          </cell>
          <cell r="S58">
            <v>0</v>
          </cell>
          <cell r="T58">
            <v>0</v>
          </cell>
          <cell r="U58">
            <v>34.557557585399998</v>
          </cell>
          <cell r="V58">
            <v>34.557557585399998</v>
          </cell>
        </row>
        <row r="59">
          <cell r="E59">
            <v>0</v>
          </cell>
          <cell r="F59">
            <v>-4.5655061400000001</v>
          </cell>
          <cell r="G59">
            <v>-4.5655061400000001</v>
          </cell>
          <cell r="I59">
            <v>0</v>
          </cell>
          <cell r="J59">
            <v>0</v>
          </cell>
          <cell r="K59">
            <v>0</v>
          </cell>
          <cell r="L59">
            <v>22.1903935182</v>
          </cell>
          <cell r="M59">
            <v>22.1903935182</v>
          </cell>
          <cell r="O59">
            <v>0</v>
          </cell>
          <cell r="P59">
            <v>0</v>
          </cell>
          <cell r="R59">
            <v>0</v>
          </cell>
          <cell r="S59">
            <v>0</v>
          </cell>
          <cell r="U59">
            <v>0</v>
          </cell>
          <cell r="V59">
            <v>0</v>
          </cell>
        </row>
        <row r="60">
          <cell r="E60">
            <v>0</v>
          </cell>
          <cell r="F60">
            <v>170.8766227566</v>
          </cell>
          <cell r="G60">
            <v>170.8766227566</v>
          </cell>
          <cell r="I60">
            <v>0</v>
          </cell>
          <cell r="J60">
            <v>0</v>
          </cell>
          <cell r="K60">
            <v>0</v>
          </cell>
          <cell r="L60">
            <v>701.97658420139999</v>
          </cell>
          <cell r="M60">
            <v>701.97658420139999</v>
          </cell>
          <cell r="O60">
            <v>0</v>
          </cell>
          <cell r="P60">
            <v>0</v>
          </cell>
          <cell r="R60">
            <v>0</v>
          </cell>
          <cell r="S60">
            <v>0</v>
          </cell>
          <cell r="U60">
            <v>0</v>
          </cell>
          <cell r="V60">
            <v>0</v>
          </cell>
        </row>
        <row r="61">
          <cell r="E61">
            <v>0</v>
          </cell>
          <cell r="F61">
            <v>-0.58015596599999997</v>
          </cell>
          <cell r="G61">
            <v>-0.58015596599999997</v>
          </cell>
          <cell r="I61">
            <v>0</v>
          </cell>
          <cell r="J61">
            <v>0</v>
          </cell>
          <cell r="K61">
            <v>0</v>
          </cell>
          <cell r="L61">
            <v>-3.2702000238000002</v>
          </cell>
          <cell r="M61">
            <v>-3.2702000238000002</v>
          </cell>
          <cell r="P61">
            <v>0</v>
          </cell>
          <cell r="S61">
            <v>0</v>
          </cell>
          <cell r="V61">
            <v>0</v>
          </cell>
        </row>
        <row r="62">
          <cell r="E62">
            <v>0</v>
          </cell>
          <cell r="G62">
            <v>0</v>
          </cell>
          <cell r="J62">
            <v>0</v>
          </cell>
          <cell r="K62">
            <v>0</v>
          </cell>
          <cell r="M62">
            <v>0</v>
          </cell>
          <cell r="P62">
            <v>0</v>
          </cell>
          <cell r="S62">
            <v>0</v>
          </cell>
          <cell r="V62">
            <v>0</v>
          </cell>
        </row>
        <row r="63">
          <cell r="E63">
            <v>0</v>
          </cell>
          <cell r="G63">
            <v>0</v>
          </cell>
          <cell r="J63">
            <v>0</v>
          </cell>
          <cell r="K63">
            <v>0</v>
          </cell>
          <cell r="M63">
            <v>0</v>
          </cell>
          <cell r="P63">
            <v>0</v>
          </cell>
          <cell r="S63">
            <v>0</v>
          </cell>
          <cell r="V63">
            <v>0</v>
          </cell>
        </row>
        <row r="64">
          <cell r="E64">
            <v>0</v>
          </cell>
          <cell r="G64">
            <v>0</v>
          </cell>
          <cell r="J64">
            <v>0</v>
          </cell>
          <cell r="K64">
            <v>0</v>
          </cell>
          <cell r="M64">
            <v>0</v>
          </cell>
          <cell r="P64">
            <v>0</v>
          </cell>
          <cell r="S64">
            <v>0</v>
          </cell>
          <cell r="V64">
            <v>0</v>
          </cell>
        </row>
        <row r="65">
          <cell r="E65">
            <v>0</v>
          </cell>
          <cell r="G65">
            <v>0</v>
          </cell>
          <cell r="J65">
            <v>0</v>
          </cell>
          <cell r="K65">
            <v>0</v>
          </cell>
          <cell r="M65">
            <v>0</v>
          </cell>
          <cell r="P65">
            <v>0</v>
          </cell>
          <cell r="S65">
            <v>0</v>
          </cell>
          <cell r="V65">
            <v>0</v>
          </cell>
        </row>
        <row r="66">
          <cell r="E66">
            <v>0</v>
          </cell>
          <cell r="F66">
            <v>1.3776694799999987</v>
          </cell>
          <cell r="G66">
            <v>1.3776694799999987</v>
          </cell>
          <cell r="I66">
            <v>0</v>
          </cell>
          <cell r="J66">
            <v>0</v>
          </cell>
          <cell r="K66">
            <v>0</v>
          </cell>
          <cell r="L66">
            <v>6.792826906800002</v>
          </cell>
          <cell r="M66">
            <v>6.792826906800002</v>
          </cell>
          <cell r="P66">
            <v>0</v>
          </cell>
          <cell r="S66">
            <v>0</v>
          </cell>
          <cell r="V66">
            <v>0</v>
          </cell>
        </row>
        <row r="68">
          <cell r="E68">
            <v>0</v>
          </cell>
          <cell r="F68">
            <v>0</v>
          </cell>
          <cell r="G68">
            <v>0</v>
          </cell>
          <cell r="H68">
            <v>1268.7750000000001</v>
          </cell>
          <cell r="I68">
            <v>1016.0798091641999</v>
          </cell>
          <cell r="J68">
            <v>-252.69519083580019</v>
          </cell>
          <cell r="K68">
            <v>0</v>
          </cell>
          <cell r="L68">
            <v>0</v>
          </cell>
          <cell r="M68">
            <v>0</v>
          </cell>
          <cell r="O68">
            <v>0</v>
          </cell>
          <cell r="P68">
            <v>0</v>
          </cell>
          <cell r="R68">
            <v>0</v>
          </cell>
          <cell r="S68">
            <v>0</v>
          </cell>
          <cell r="U68">
            <v>0</v>
          </cell>
          <cell r="V68">
            <v>0</v>
          </cell>
        </row>
        <row r="69">
          <cell r="E69">
            <v>0</v>
          </cell>
          <cell r="F69">
            <v>0</v>
          </cell>
          <cell r="G69">
            <v>0</v>
          </cell>
          <cell r="H69">
            <v>34.966666666666676</v>
          </cell>
          <cell r="I69">
            <v>22.060129734</v>
          </cell>
          <cell r="J69">
            <v>-12.906536932666675</v>
          </cell>
          <cell r="K69">
            <v>0</v>
          </cell>
          <cell r="L69">
            <v>0</v>
          </cell>
          <cell r="M69">
            <v>0</v>
          </cell>
          <cell r="O69">
            <v>0</v>
          </cell>
          <cell r="P69">
            <v>0</v>
          </cell>
          <cell r="R69">
            <v>0</v>
          </cell>
          <cell r="S69">
            <v>0</v>
          </cell>
          <cell r="U69">
            <v>0</v>
          </cell>
          <cell r="V69">
            <v>0</v>
          </cell>
        </row>
        <row r="70">
          <cell r="E70">
            <v>0</v>
          </cell>
          <cell r="F70">
            <v>0</v>
          </cell>
          <cell r="G70">
            <v>0</v>
          </cell>
          <cell r="H70">
            <v>463.47499999999997</v>
          </cell>
          <cell r="I70">
            <v>576.69678058319994</v>
          </cell>
          <cell r="J70">
            <v>113.22178058319997</v>
          </cell>
          <cell r="K70">
            <v>0</v>
          </cell>
          <cell r="L70">
            <v>0</v>
          </cell>
          <cell r="M70">
            <v>0</v>
          </cell>
          <cell r="O70">
            <v>0</v>
          </cell>
          <cell r="P70">
            <v>0</v>
          </cell>
          <cell r="R70">
            <v>0</v>
          </cell>
          <cell r="S70">
            <v>0</v>
          </cell>
          <cell r="U70">
            <v>0</v>
          </cell>
          <cell r="V70">
            <v>0</v>
          </cell>
        </row>
        <row r="71">
          <cell r="E71">
            <v>0</v>
          </cell>
          <cell r="F71">
            <v>0</v>
          </cell>
          <cell r="G71">
            <v>0</v>
          </cell>
          <cell r="H71">
            <v>1.1733333333333333</v>
          </cell>
          <cell r="I71">
            <v>1.6996457286</v>
          </cell>
          <cell r="J71">
            <v>0.52631239526666662</v>
          </cell>
          <cell r="K71">
            <v>0</v>
          </cell>
          <cell r="L71">
            <v>0</v>
          </cell>
          <cell r="M71">
            <v>0</v>
          </cell>
          <cell r="O71">
            <v>0</v>
          </cell>
          <cell r="P71">
            <v>0</v>
          </cell>
          <cell r="R71">
            <v>0</v>
          </cell>
          <cell r="S71">
            <v>0</v>
          </cell>
          <cell r="U71">
            <v>0</v>
          </cell>
          <cell r="V71">
            <v>0</v>
          </cell>
        </row>
        <row r="74">
          <cell r="E74">
            <v>0</v>
          </cell>
          <cell r="F74">
            <v>0</v>
          </cell>
          <cell r="G74">
            <v>0</v>
          </cell>
          <cell r="I74">
            <v>-407.46122680527174</v>
          </cell>
          <cell r="J74">
            <v>-407.46122680527174</v>
          </cell>
          <cell r="K74">
            <v>0</v>
          </cell>
          <cell r="L74">
            <v>295.7873199050706</v>
          </cell>
          <cell r="M74">
            <v>295.7873199050706</v>
          </cell>
          <cell r="P74">
            <v>0</v>
          </cell>
          <cell r="S74">
            <v>0</v>
          </cell>
          <cell r="V74">
            <v>0</v>
          </cell>
        </row>
        <row r="75">
          <cell r="E75">
            <v>0</v>
          </cell>
          <cell r="F75">
            <v>0</v>
          </cell>
          <cell r="G75">
            <v>0</v>
          </cell>
          <cell r="I75">
            <v>100.977778</v>
          </cell>
          <cell r="J75">
            <v>100.977778</v>
          </cell>
          <cell r="K75">
            <v>0</v>
          </cell>
          <cell r="L75">
            <v>-11.054338914600001</v>
          </cell>
          <cell r="M75">
            <v>-11.054338914600001</v>
          </cell>
          <cell r="P75">
            <v>0</v>
          </cell>
          <cell r="S75">
            <v>0</v>
          </cell>
          <cell r="V75">
            <v>0</v>
          </cell>
        </row>
        <row r="76">
          <cell r="E76">
            <v>2429.4699999999998</v>
          </cell>
          <cell r="F76">
            <v>2339.1334205851808</v>
          </cell>
          <cell r="G76">
            <v>-90.33657941481917</v>
          </cell>
          <cell r="H76">
            <v>5033.3899999999994</v>
          </cell>
          <cell r="I76">
            <v>4482.0620678170508</v>
          </cell>
          <cell r="J76">
            <v>-551.3279321829491</v>
          </cell>
          <cell r="K76">
            <v>8019.0764999999992</v>
          </cell>
          <cell r="L76">
            <v>8893.1896920615964</v>
          </cell>
          <cell r="M76">
            <v>874.11319206159737</v>
          </cell>
          <cell r="N76">
            <v>0</v>
          </cell>
          <cell r="O76">
            <v>0</v>
          </cell>
          <cell r="P76">
            <v>0</v>
          </cell>
          <cell r="Q76">
            <v>0</v>
          </cell>
          <cell r="R76">
            <v>0</v>
          </cell>
          <cell r="S76">
            <v>0</v>
          </cell>
          <cell r="T76">
            <v>0</v>
          </cell>
          <cell r="U76">
            <v>61.229973550360739</v>
          </cell>
          <cell r="V76">
            <v>61.229973550360739</v>
          </cell>
        </row>
      </sheetData>
      <sheetData sheetId="2">
        <row r="5">
          <cell r="E5">
            <v>256.39</v>
          </cell>
          <cell r="F5">
            <v>239.1152625</v>
          </cell>
          <cell r="G5">
            <v>-17.274737499999986</v>
          </cell>
          <cell r="H5">
            <v>283.33333333333331</v>
          </cell>
          <cell r="I5">
            <v>234.54184531249996</v>
          </cell>
          <cell r="J5">
            <v>-48.791488020833356</v>
          </cell>
          <cell r="K5">
            <v>999.92099999999994</v>
          </cell>
          <cell r="L5">
            <v>1015.022180625</v>
          </cell>
          <cell r="M5">
            <v>15.101180625000097</v>
          </cell>
          <cell r="O5">
            <v>0</v>
          </cell>
          <cell r="P5">
            <v>0</v>
          </cell>
          <cell r="R5">
            <v>0</v>
          </cell>
          <cell r="S5">
            <v>0</v>
          </cell>
          <cell r="U5">
            <v>0</v>
          </cell>
          <cell r="V5">
            <v>0</v>
          </cell>
        </row>
        <row r="6">
          <cell r="E6">
            <v>117.21</v>
          </cell>
          <cell r="F6">
            <v>115.74075000000001</v>
          </cell>
          <cell r="G6">
            <v>-1.4692499999999882</v>
          </cell>
          <cell r="H6">
            <v>112.5</v>
          </cell>
          <cell r="I6">
            <v>87.171875</v>
          </cell>
          <cell r="J6">
            <v>-25.328125</v>
          </cell>
          <cell r="K6">
            <v>421.95599999999996</v>
          </cell>
          <cell r="L6">
            <v>462.75336412500002</v>
          </cell>
          <cell r="M6">
            <v>40.797364125000058</v>
          </cell>
          <cell r="O6">
            <v>0</v>
          </cell>
          <cell r="P6">
            <v>0</v>
          </cell>
          <cell r="R6">
            <v>0</v>
          </cell>
          <cell r="S6">
            <v>0</v>
          </cell>
          <cell r="U6">
            <v>0</v>
          </cell>
          <cell r="V6">
            <v>0</v>
          </cell>
        </row>
        <row r="7">
          <cell r="E7">
            <v>168.6</v>
          </cell>
          <cell r="F7">
            <v>95.012524124999999</v>
          </cell>
          <cell r="G7">
            <v>-73.587475874999996</v>
          </cell>
          <cell r="H7">
            <v>462.5</v>
          </cell>
          <cell r="I7">
            <v>215.07924037500001</v>
          </cell>
          <cell r="J7">
            <v>-247.42075962499999</v>
          </cell>
          <cell r="K7">
            <v>556.38</v>
          </cell>
          <cell r="L7">
            <v>303.08995199999998</v>
          </cell>
          <cell r="M7">
            <v>-253.29004800000001</v>
          </cell>
          <cell r="O7">
            <v>0</v>
          </cell>
          <cell r="P7">
            <v>0</v>
          </cell>
          <cell r="R7">
            <v>0</v>
          </cell>
          <cell r="S7">
            <v>0</v>
          </cell>
          <cell r="U7">
            <v>0</v>
          </cell>
          <cell r="V7">
            <v>0</v>
          </cell>
        </row>
        <row r="8">
          <cell r="E8">
            <v>40.1</v>
          </cell>
          <cell r="F8">
            <v>69.5476125</v>
          </cell>
          <cell r="G8">
            <v>29.447612499999998</v>
          </cell>
          <cell r="H8">
            <v>92.5</v>
          </cell>
          <cell r="I8">
            <v>78.310546875</v>
          </cell>
          <cell r="J8">
            <v>-14.189453125</v>
          </cell>
          <cell r="K8">
            <v>176.44000000000003</v>
          </cell>
          <cell r="L8">
            <v>317.67946312499998</v>
          </cell>
          <cell r="M8">
            <v>141.23946312499996</v>
          </cell>
          <cell r="O8">
            <v>0</v>
          </cell>
          <cell r="P8">
            <v>0</v>
          </cell>
          <cell r="R8">
            <v>0</v>
          </cell>
          <cell r="S8">
            <v>0</v>
          </cell>
          <cell r="U8">
            <v>0</v>
          </cell>
          <cell r="V8">
            <v>0</v>
          </cell>
        </row>
        <row r="9">
          <cell r="E9">
            <v>0</v>
          </cell>
          <cell r="F9">
            <v>76.509</v>
          </cell>
          <cell r="G9">
            <v>76.509</v>
          </cell>
          <cell r="H9">
            <v>108.33333333333334</v>
          </cell>
          <cell r="I9">
            <v>81.590624999999989</v>
          </cell>
          <cell r="J9">
            <v>-26.742708333333354</v>
          </cell>
          <cell r="K9">
            <v>0</v>
          </cell>
          <cell r="L9">
            <v>349.47767700000003</v>
          </cell>
          <cell r="M9">
            <v>349.47767700000003</v>
          </cell>
          <cell r="O9">
            <v>0</v>
          </cell>
          <cell r="P9">
            <v>0</v>
          </cell>
          <cell r="R9">
            <v>0</v>
          </cell>
          <cell r="S9">
            <v>0</v>
          </cell>
          <cell r="U9">
            <v>0</v>
          </cell>
          <cell r="V9">
            <v>0</v>
          </cell>
        </row>
        <row r="10">
          <cell r="E10">
            <v>42.73</v>
          </cell>
          <cell r="F10">
            <v>35.606587500000003</v>
          </cell>
          <cell r="G10">
            <v>-7.1234124999999935</v>
          </cell>
          <cell r="H10">
            <v>61.666666666666671</v>
          </cell>
          <cell r="I10">
            <v>50.163339843750002</v>
          </cell>
          <cell r="J10">
            <v>-11.503326822916669</v>
          </cell>
          <cell r="K10">
            <v>188.012</v>
          </cell>
          <cell r="L10">
            <v>162.6437085</v>
          </cell>
          <cell r="M10">
            <v>-25.368291499999998</v>
          </cell>
          <cell r="O10">
            <v>0</v>
          </cell>
          <cell r="P10">
            <v>0</v>
          </cell>
          <cell r="R10">
            <v>0</v>
          </cell>
          <cell r="S10">
            <v>0</v>
          </cell>
          <cell r="U10">
            <v>0</v>
          </cell>
          <cell r="V10">
            <v>0</v>
          </cell>
        </row>
        <row r="11">
          <cell r="E11">
            <v>118.02</v>
          </cell>
          <cell r="F11">
            <v>63.216374999999999</v>
          </cell>
          <cell r="G11">
            <v>-54.803624999999997</v>
          </cell>
          <cell r="H11">
            <v>216.66666666666669</v>
          </cell>
          <cell r="I11">
            <v>121.19799595588236</v>
          </cell>
          <cell r="J11">
            <v>-95.468670710784323</v>
          </cell>
          <cell r="K11">
            <v>483.88199999999995</v>
          </cell>
          <cell r="L11">
            <v>269.99731012500001</v>
          </cell>
          <cell r="M11">
            <v>-213.88468987499994</v>
          </cell>
          <cell r="O11">
            <v>0</v>
          </cell>
          <cell r="P11">
            <v>0</v>
          </cell>
          <cell r="R11">
            <v>0</v>
          </cell>
          <cell r="S11">
            <v>0</v>
          </cell>
          <cell r="U11">
            <v>0</v>
          </cell>
          <cell r="V11">
            <v>0</v>
          </cell>
        </row>
        <row r="12">
          <cell r="E12">
            <v>743.05</v>
          </cell>
          <cell r="F12">
            <v>694.74811162500009</v>
          </cell>
          <cell r="G12">
            <v>-48.301888374999962</v>
          </cell>
          <cell r="H12">
            <v>1337.5</v>
          </cell>
          <cell r="I12">
            <v>868.05546836213239</v>
          </cell>
          <cell r="J12">
            <v>-469.44453163786773</v>
          </cell>
          <cell r="K12">
            <v>2826.5910000000003</v>
          </cell>
          <cell r="L12">
            <v>2880.6636554999995</v>
          </cell>
          <cell r="M12">
            <v>54.072655500000167</v>
          </cell>
          <cell r="N12">
            <v>0</v>
          </cell>
          <cell r="O12">
            <v>0</v>
          </cell>
          <cell r="P12">
            <v>0</v>
          </cell>
          <cell r="Q12">
            <v>0</v>
          </cell>
          <cell r="R12">
            <v>0</v>
          </cell>
          <cell r="S12">
            <v>0</v>
          </cell>
          <cell r="T12">
            <v>0</v>
          </cell>
          <cell r="U12">
            <v>0</v>
          </cell>
          <cell r="V12">
            <v>0</v>
          </cell>
        </row>
        <row r="13">
          <cell r="E13">
            <v>68.790000000000006</v>
          </cell>
          <cell r="F13">
            <v>8.8208625000000005</v>
          </cell>
          <cell r="G13">
            <v>-59.969137500000002</v>
          </cell>
          <cell r="H13">
            <v>82.5</v>
          </cell>
          <cell r="I13">
            <v>65.375</v>
          </cell>
          <cell r="J13">
            <v>-17.125</v>
          </cell>
          <cell r="K13">
            <v>0</v>
          </cell>
          <cell r="L13">
            <v>0</v>
          </cell>
          <cell r="M13">
            <v>0</v>
          </cell>
          <cell r="O13">
            <v>0</v>
          </cell>
          <cell r="P13">
            <v>0</v>
          </cell>
          <cell r="R13">
            <v>0</v>
          </cell>
          <cell r="S13">
            <v>0</v>
          </cell>
          <cell r="U13">
            <v>0</v>
          </cell>
          <cell r="V13">
            <v>0</v>
          </cell>
        </row>
        <row r="14">
          <cell r="E14">
            <v>8.0399999999999991</v>
          </cell>
          <cell r="F14">
            <v>11.7058695</v>
          </cell>
          <cell r="G14">
            <v>3.6658695000000012</v>
          </cell>
          <cell r="H14">
            <v>10</v>
          </cell>
          <cell r="I14">
            <v>7.6843750000000002</v>
          </cell>
          <cell r="J14">
            <v>-2.3156249999999998</v>
          </cell>
          <cell r="K14">
            <v>0</v>
          </cell>
          <cell r="L14">
            <v>0</v>
          </cell>
          <cell r="M14">
            <v>0</v>
          </cell>
          <cell r="O14">
            <v>0</v>
          </cell>
          <cell r="P14">
            <v>0</v>
          </cell>
          <cell r="R14">
            <v>0</v>
          </cell>
          <cell r="S14">
            <v>0</v>
          </cell>
          <cell r="U14">
            <v>0</v>
          </cell>
          <cell r="V14">
            <v>0</v>
          </cell>
        </row>
        <row r="15">
          <cell r="E15">
            <v>4.47</v>
          </cell>
          <cell r="F15">
            <v>5.1362625</v>
          </cell>
          <cell r="G15">
            <v>0.6662625000000002</v>
          </cell>
          <cell r="H15">
            <v>18.333333333333332</v>
          </cell>
          <cell r="I15">
            <v>15.824999999999999</v>
          </cell>
          <cell r="J15">
            <v>-2.5083333333333329</v>
          </cell>
          <cell r="K15">
            <v>0</v>
          </cell>
          <cell r="L15">
            <v>0</v>
          </cell>
          <cell r="M15">
            <v>0</v>
          </cell>
          <cell r="O15">
            <v>0</v>
          </cell>
          <cell r="P15">
            <v>0</v>
          </cell>
          <cell r="R15">
            <v>0</v>
          </cell>
          <cell r="S15">
            <v>0</v>
          </cell>
          <cell r="U15">
            <v>0</v>
          </cell>
          <cell r="V15">
            <v>0</v>
          </cell>
        </row>
        <row r="16">
          <cell r="E16">
            <v>21.44</v>
          </cell>
          <cell r="F16">
            <v>14.636882999999999</v>
          </cell>
          <cell r="G16">
            <v>-6.8031170000000021</v>
          </cell>
          <cell r="H16">
            <v>32.827586206896548</v>
          </cell>
          <cell r="I16">
            <v>25.807241379310348</v>
          </cell>
          <cell r="J16">
            <v>-7.0203448275862002</v>
          </cell>
          <cell r="K16">
            <v>0</v>
          </cell>
          <cell r="L16">
            <v>0</v>
          </cell>
          <cell r="M16">
            <v>0</v>
          </cell>
          <cell r="O16">
            <v>0</v>
          </cell>
          <cell r="P16">
            <v>0</v>
          </cell>
          <cell r="R16">
            <v>0</v>
          </cell>
          <cell r="S16">
            <v>0</v>
          </cell>
          <cell r="U16">
            <v>0</v>
          </cell>
          <cell r="V16">
            <v>0</v>
          </cell>
        </row>
        <row r="17">
          <cell r="E17">
            <v>41.1</v>
          </cell>
          <cell r="F17">
            <v>41.654092499999997</v>
          </cell>
          <cell r="G17">
            <v>0.55409249999999588</v>
          </cell>
          <cell r="H17">
            <v>62.919540229885058</v>
          </cell>
          <cell r="I17">
            <v>49.463879310344829</v>
          </cell>
          <cell r="J17">
            <v>-13.455660919540229</v>
          </cell>
          <cell r="K17">
            <v>0</v>
          </cell>
          <cell r="L17">
            <v>0</v>
          </cell>
          <cell r="M17">
            <v>0</v>
          </cell>
          <cell r="O17">
            <v>0</v>
          </cell>
          <cell r="P17">
            <v>0</v>
          </cell>
          <cell r="R17">
            <v>0</v>
          </cell>
          <cell r="S17">
            <v>0</v>
          </cell>
          <cell r="U17">
            <v>0</v>
          </cell>
          <cell r="V17">
            <v>0</v>
          </cell>
        </row>
        <row r="18">
          <cell r="E18">
            <v>2.23</v>
          </cell>
          <cell r="F18">
            <v>5.61912375</v>
          </cell>
          <cell r="G18">
            <v>3.38912375</v>
          </cell>
          <cell r="H18">
            <v>3.4195402298850581</v>
          </cell>
          <cell r="I18">
            <v>2.6882550603448272</v>
          </cell>
          <cell r="J18">
            <v>-0.73128516954023093</v>
          </cell>
          <cell r="K18">
            <v>0</v>
          </cell>
          <cell r="L18">
            <v>0</v>
          </cell>
          <cell r="M18">
            <v>0</v>
          </cell>
          <cell r="O18">
            <v>0</v>
          </cell>
          <cell r="P18">
            <v>0</v>
          </cell>
          <cell r="R18">
            <v>0</v>
          </cell>
          <cell r="S18">
            <v>0</v>
          </cell>
          <cell r="U18">
            <v>0</v>
          </cell>
          <cell r="V18">
            <v>0</v>
          </cell>
        </row>
        <row r="19">
          <cell r="E19">
            <v>1.79</v>
          </cell>
          <cell r="F19">
            <v>-1.1272875E-2</v>
          </cell>
          <cell r="G19">
            <v>-1.801272875</v>
          </cell>
          <cell r="H19">
            <v>5</v>
          </cell>
          <cell r="I19">
            <v>4.3031249999999996</v>
          </cell>
          <cell r="J19">
            <v>-0.69687500000000036</v>
          </cell>
          <cell r="K19">
            <v>0</v>
          </cell>
          <cell r="L19">
            <v>0</v>
          </cell>
          <cell r="M19">
            <v>0</v>
          </cell>
          <cell r="O19">
            <v>0</v>
          </cell>
          <cell r="P19">
            <v>0</v>
          </cell>
          <cell r="R19">
            <v>0</v>
          </cell>
          <cell r="S19">
            <v>0</v>
          </cell>
          <cell r="U19">
            <v>0</v>
          </cell>
          <cell r="V19">
            <v>0</v>
          </cell>
        </row>
        <row r="20">
          <cell r="E20">
            <v>0.09</v>
          </cell>
          <cell r="F20">
            <v>8.4716250000000007E-2</v>
          </cell>
          <cell r="G20">
            <v>-5.2837499999999898E-3</v>
          </cell>
          <cell r="H20">
            <v>0.83333333333333326</v>
          </cell>
          <cell r="I20">
            <v>0.77500000000000002</v>
          </cell>
          <cell r="J20">
            <v>-5.8333333333333237E-2</v>
          </cell>
          <cell r="K20">
            <v>0</v>
          </cell>
          <cell r="L20">
            <v>0</v>
          </cell>
          <cell r="M20">
            <v>0</v>
          </cell>
          <cell r="O20">
            <v>0</v>
          </cell>
          <cell r="P20">
            <v>0</v>
          </cell>
          <cell r="R20">
            <v>0</v>
          </cell>
          <cell r="S20">
            <v>0</v>
          </cell>
          <cell r="U20">
            <v>0</v>
          </cell>
          <cell r="V20">
            <v>0</v>
          </cell>
        </row>
        <row r="21">
          <cell r="E21">
            <v>5.36</v>
          </cell>
          <cell r="F21">
            <v>11.090249999999999</v>
          </cell>
          <cell r="G21">
            <v>5.730249999999999</v>
          </cell>
          <cell r="H21">
            <v>13.605442176870747</v>
          </cell>
          <cell r="I21">
            <v>13.180614406779657</v>
          </cell>
          <cell r="J21">
            <v>-0.42482777009109007</v>
          </cell>
          <cell r="K21">
            <v>0</v>
          </cell>
          <cell r="L21">
            <v>0</v>
          </cell>
          <cell r="M21">
            <v>0</v>
          </cell>
          <cell r="O21">
            <v>0</v>
          </cell>
          <cell r="P21">
            <v>0</v>
          </cell>
          <cell r="R21">
            <v>0</v>
          </cell>
          <cell r="S21">
            <v>0</v>
          </cell>
          <cell r="U21">
            <v>0</v>
          </cell>
          <cell r="V21">
            <v>0</v>
          </cell>
        </row>
        <row r="22">
          <cell r="E22">
            <v>5.15</v>
          </cell>
          <cell r="F22">
            <v>5.6070000000000002</v>
          </cell>
          <cell r="G22">
            <v>0.45699999999999985</v>
          </cell>
          <cell r="H22">
            <v>13.061224489795919</v>
          </cell>
          <cell r="I22">
            <v>9.0381355932203391</v>
          </cell>
          <cell r="J22">
            <v>-4.0230888965755796</v>
          </cell>
          <cell r="K22">
            <v>0</v>
          </cell>
          <cell r="L22">
            <v>0</v>
          </cell>
          <cell r="M22">
            <v>0</v>
          </cell>
          <cell r="O22">
            <v>0</v>
          </cell>
          <cell r="P22">
            <v>0</v>
          </cell>
          <cell r="R22">
            <v>0</v>
          </cell>
          <cell r="S22">
            <v>0</v>
          </cell>
          <cell r="U22">
            <v>0</v>
          </cell>
          <cell r="V22">
            <v>0</v>
          </cell>
        </row>
        <row r="23">
          <cell r="E23">
            <v>158.46</v>
          </cell>
          <cell r="F23">
            <v>104.34378712499999</v>
          </cell>
          <cell r="G23">
            <v>-54.116212875000002</v>
          </cell>
          <cell r="H23">
            <v>242.5</v>
          </cell>
          <cell r="I23">
            <v>194.14062575</v>
          </cell>
          <cell r="J23">
            <v>-48.359374249999988</v>
          </cell>
          <cell r="K23">
            <v>0</v>
          </cell>
          <cell r="L23">
            <v>0</v>
          </cell>
          <cell r="M23">
            <v>0</v>
          </cell>
          <cell r="N23">
            <v>0</v>
          </cell>
          <cell r="O23">
            <v>0</v>
          </cell>
          <cell r="P23">
            <v>0</v>
          </cell>
          <cell r="Q23">
            <v>0</v>
          </cell>
          <cell r="R23">
            <v>0</v>
          </cell>
          <cell r="S23">
            <v>0</v>
          </cell>
          <cell r="T23">
            <v>0</v>
          </cell>
          <cell r="U23">
            <v>0</v>
          </cell>
          <cell r="V23">
            <v>0</v>
          </cell>
        </row>
        <row r="24">
          <cell r="E24">
            <v>71.680000000000007</v>
          </cell>
          <cell r="F24">
            <v>59.944898625</v>
          </cell>
          <cell r="G24">
            <v>-11.735101375000006</v>
          </cell>
          <cell r="H24">
            <v>52.5</v>
          </cell>
          <cell r="I24">
            <v>46.459264124999997</v>
          </cell>
          <cell r="J24">
            <v>-6.0407358750000029</v>
          </cell>
          <cell r="K24">
            <v>261.63200000000001</v>
          </cell>
          <cell r="L24">
            <v>227.31105562499999</v>
          </cell>
          <cell r="M24">
            <v>-34.32094437500001</v>
          </cell>
          <cell r="O24">
            <v>0</v>
          </cell>
          <cell r="P24">
            <v>0</v>
          </cell>
          <cell r="R24">
            <v>0</v>
          </cell>
          <cell r="S24">
            <v>0</v>
          </cell>
          <cell r="U24">
            <v>0</v>
          </cell>
          <cell r="V24">
            <v>0</v>
          </cell>
        </row>
        <row r="25">
          <cell r="E25">
            <v>106.83</v>
          </cell>
          <cell r="F25">
            <v>68.147717249999999</v>
          </cell>
          <cell r="G25">
            <v>-38.682282749999999</v>
          </cell>
          <cell r="H25">
            <v>109.16666666666666</v>
          </cell>
          <cell r="I25">
            <v>102.509744625</v>
          </cell>
          <cell r="J25">
            <v>-6.656922041666661</v>
          </cell>
          <cell r="K25">
            <v>368.56350000000003</v>
          </cell>
          <cell r="L25">
            <v>312.28520924999998</v>
          </cell>
          <cell r="M25">
            <v>-56.278290750000053</v>
          </cell>
          <cell r="O25">
            <v>0</v>
          </cell>
          <cell r="P25">
            <v>0</v>
          </cell>
          <cell r="R25">
            <v>0</v>
          </cell>
          <cell r="S25">
            <v>0</v>
          </cell>
          <cell r="U25">
            <v>12.616334625</v>
          </cell>
          <cell r="V25">
            <v>12.616334625</v>
          </cell>
        </row>
        <row r="26">
          <cell r="E26">
            <v>49.56</v>
          </cell>
          <cell r="F26">
            <v>52.198282874999997</v>
          </cell>
          <cell r="G26">
            <v>2.6382828749999945</v>
          </cell>
          <cell r="H26">
            <v>72.5</v>
          </cell>
          <cell r="I26">
            <v>71.672428874999994</v>
          </cell>
          <cell r="J26">
            <v>-0.82757112500000574</v>
          </cell>
          <cell r="K26">
            <v>169.49520000000001</v>
          </cell>
          <cell r="L26">
            <v>213.096684375</v>
          </cell>
          <cell r="M26">
            <v>43.601484374999984</v>
          </cell>
          <cell r="O26">
            <v>0</v>
          </cell>
          <cell r="P26">
            <v>0</v>
          </cell>
          <cell r="R26">
            <v>0</v>
          </cell>
          <cell r="S26">
            <v>0</v>
          </cell>
          <cell r="U26">
            <v>0</v>
          </cell>
          <cell r="V26">
            <v>0</v>
          </cell>
        </row>
        <row r="27">
          <cell r="E27">
            <v>40.85</v>
          </cell>
          <cell r="F27">
            <v>43.69266975</v>
          </cell>
          <cell r="G27">
            <v>2.8426697499999989</v>
          </cell>
          <cell r="H27">
            <v>34.166666666666664</v>
          </cell>
          <cell r="I27">
            <v>31.533904499999998</v>
          </cell>
          <cell r="J27">
            <v>-2.6327621666666658</v>
          </cell>
          <cell r="K27">
            <v>75.572500000000005</v>
          </cell>
          <cell r="L27">
            <v>77.379718124999997</v>
          </cell>
          <cell r="M27">
            <v>1.8072181249999915</v>
          </cell>
          <cell r="O27">
            <v>0</v>
          </cell>
          <cell r="P27">
            <v>0</v>
          </cell>
          <cell r="R27">
            <v>0</v>
          </cell>
          <cell r="S27">
            <v>0</v>
          </cell>
          <cell r="U27">
            <v>0</v>
          </cell>
          <cell r="V27">
            <v>0</v>
          </cell>
        </row>
        <row r="28">
          <cell r="E28">
            <v>16.829999999999998</v>
          </cell>
          <cell r="F28">
            <v>2.4134043749999998</v>
          </cell>
          <cell r="G28">
            <v>-14.416595624999999</v>
          </cell>
          <cell r="H28">
            <v>14.166666666666668</v>
          </cell>
          <cell r="I28">
            <v>12.973355625</v>
          </cell>
          <cell r="J28">
            <v>-1.1933110416666679</v>
          </cell>
          <cell r="K28">
            <v>60.587999999999994</v>
          </cell>
          <cell r="L28">
            <v>8.9971717499999997</v>
          </cell>
          <cell r="M28">
            <v>-51.590828249999994</v>
          </cell>
          <cell r="O28">
            <v>0</v>
          </cell>
          <cell r="P28">
            <v>0</v>
          </cell>
          <cell r="R28">
            <v>0</v>
          </cell>
          <cell r="S28">
            <v>0</v>
          </cell>
          <cell r="U28">
            <v>0</v>
          </cell>
          <cell r="V28">
            <v>0</v>
          </cell>
        </row>
        <row r="29">
          <cell r="E29">
            <v>0</v>
          </cell>
          <cell r="F29">
            <v>20.260622625</v>
          </cell>
          <cell r="G29">
            <v>20.260622625</v>
          </cell>
          <cell r="H29">
            <v>0</v>
          </cell>
          <cell r="I29">
            <v>75.267930375000006</v>
          </cell>
          <cell r="J29">
            <v>75.267930375000006</v>
          </cell>
          <cell r="K29">
            <v>0</v>
          </cell>
          <cell r="L29">
            <v>96.015090749999999</v>
          </cell>
          <cell r="M29">
            <v>96.015090749999999</v>
          </cell>
          <cell r="O29">
            <v>0</v>
          </cell>
          <cell r="P29">
            <v>0</v>
          </cell>
          <cell r="R29">
            <v>0</v>
          </cell>
          <cell r="S29">
            <v>0</v>
          </cell>
          <cell r="U29">
            <v>0</v>
          </cell>
          <cell r="V29">
            <v>0</v>
          </cell>
        </row>
        <row r="30">
          <cell r="E30">
            <v>0</v>
          </cell>
          <cell r="F30">
            <v>0.49229699999999998</v>
          </cell>
          <cell r="G30">
            <v>0.49229699999999998</v>
          </cell>
          <cell r="H30">
            <v>0</v>
          </cell>
          <cell r="I30">
            <v>0.42943987500000003</v>
          </cell>
          <cell r="J30">
            <v>0.42943987500000003</v>
          </cell>
          <cell r="K30">
            <v>0</v>
          </cell>
          <cell r="L30">
            <v>1.870386375</v>
          </cell>
          <cell r="M30">
            <v>1.870386375</v>
          </cell>
          <cell r="O30">
            <v>0</v>
          </cell>
          <cell r="P30">
            <v>0</v>
          </cell>
          <cell r="R30">
            <v>0</v>
          </cell>
          <cell r="S30">
            <v>0</v>
          </cell>
          <cell r="U30">
            <v>0</v>
          </cell>
          <cell r="V30">
            <v>0</v>
          </cell>
        </row>
        <row r="31">
          <cell r="E31">
            <v>0</v>
          </cell>
          <cell r="F31">
            <v>18.02981175</v>
          </cell>
          <cell r="G31">
            <v>18.02981175</v>
          </cell>
          <cell r="H31">
            <v>0</v>
          </cell>
          <cell r="I31">
            <v>31.831711500000001</v>
          </cell>
          <cell r="J31">
            <v>31.831711500000001</v>
          </cell>
          <cell r="K31">
            <v>0</v>
          </cell>
          <cell r="L31">
            <v>55.892416500000003</v>
          </cell>
          <cell r="M31">
            <v>55.892416500000003</v>
          </cell>
          <cell r="O31">
            <v>0</v>
          </cell>
          <cell r="P31">
            <v>0</v>
          </cell>
          <cell r="R31">
            <v>0</v>
          </cell>
          <cell r="S31">
            <v>0</v>
          </cell>
          <cell r="U31">
            <v>0.98501812499999997</v>
          </cell>
          <cell r="V31">
            <v>0.98501812499999997</v>
          </cell>
        </row>
        <row r="32">
          <cell r="E32">
            <v>10.98</v>
          </cell>
          <cell r="F32">
            <v>5.4942915000000001</v>
          </cell>
          <cell r="G32">
            <v>-5.4857085000000003</v>
          </cell>
          <cell r="H32">
            <v>9.1666666666666661</v>
          </cell>
          <cell r="I32">
            <v>5.0244948750000002</v>
          </cell>
          <cell r="J32">
            <v>-4.1421717916666658</v>
          </cell>
          <cell r="K32">
            <v>35.136000000000003</v>
          </cell>
          <cell r="L32">
            <v>17.763043124999999</v>
          </cell>
          <cell r="M32">
            <v>-17.372956875000003</v>
          </cell>
          <cell r="O32">
            <v>0</v>
          </cell>
          <cell r="P32">
            <v>0</v>
          </cell>
          <cell r="R32">
            <v>0</v>
          </cell>
          <cell r="S32">
            <v>0</v>
          </cell>
          <cell r="U32">
            <v>0.70704975000000003</v>
          </cell>
          <cell r="V32">
            <v>0.70704975000000003</v>
          </cell>
        </row>
        <row r="33">
          <cell r="E33">
            <v>19.59</v>
          </cell>
          <cell r="F33">
            <v>8.936337</v>
          </cell>
          <cell r="G33">
            <v>-10.653663</v>
          </cell>
          <cell r="H33">
            <v>16.666666666666668</v>
          </cell>
          <cell r="I33">
            <v>8.4047947500000006</v>
          </cell>
          <cell r="J33">
            <v>-8.2618719166666672</v>
          </cell>
          <cell r="K33">
            <v>62.688000000000002</v>
          </cell>
          <cell r="L33">
            <v>28.891179000000001</v>
          </cell>
          <cell r="M33">
            <v>-33.796821000000001</v>
          </cell>
          <cell r="O33">
            <v>0</v>
          </cell>
          <cell r="P33">
            <v>0</v>
          </cell>
          <cell r="R33">
            <v>0</v>
          </cell>
          <cell r="S33">
            <v>0</v>
          </cell>
          <cell r="U33">
            <v>0</v>
          </cell>
          <cell r="V33">
            <v>0</v>
          </cell>
        </row>
        <row r="34">
          <cell r="E34">
            <v>3.99</v>
          </cell>
          <cell r="F34">
            <v>1.9574955000000001</v>
          </cell>
          <cell r="G34">
            <v>-2.0325044999999999</v>
          </cell>
          <cell r="H34">
            <v>0</v>
          </cell>
          <cell r="I34">
            <v>0</v>
          </cell>
          <cell r="J34">
            <v>0</v>
          </cell>
          <cell r="K34">
            <v>10.1745</v>
          </cell>
          <cell r="L34">
            <v>5.1207397500000003</v>
          </cell>
          <cell r="M34">
            <v>-5.0537602499999998</v>
          </cell>
          <cell r="O34">
            <v>0</v>
          </cell>
          <cell r="P34">
            <v>0</v>
          </cell>
          <cell r="R34">
            <v>0</v>
          </cell>
          <cell r="S34">
            <v>0</v>
          </cell>
          <cell r="U34">
            <v>5.8962750000000001E-2</v>
          </cell>
          <cell r="V34">
            <v>5.8962750000000001E-2</v>
          </cell>
        </row>
        <row r="35">
          <cell r="E35">
            <v>25.15</v>
          </cell>
          <cell r="F35">
            <v>28.016908125</v>
          </cell>
          <cell r="G35">
            <v>2.8669081250000019</v>
          </cell>
          <cell r="H35">
            <v>0</v>
          </cell>
          <cell r="I35">
            <v>0</v>
          </cell>
          <cell r="J35">
            <v>0</v>
          </cell>
          <cell r="K35">
            <v>88.024999999999991</v>
          </cell>
          <cell r="L35">
            <v>99.455329875000004</v>
          </cell>
          <cell r="M35">
            <v>11.430329875000012</v>
          </cell>
          <cell r="O35">
            <v>0</v>
          </cell>
          <cell r="P35">
            <v>0</v>
          </cell>
          <cell r="R35">
            <v>0</v>
          </cell>
          <cell r="S35">
            <v>0</v>
          </cell>
          <cell r="U35">
            <v>0</v>
          </cell>
          <cell r="V35">
            <v>0</v>
          </cell>
        </row>
        <row r="36">
          <cell r="E36">
            <v>0</v>
          </cell>
          <cell r="F36">
            <v>23.118036750000002</v>
          </cell>
          <cell r="G36">
            <v>23.118036750000002</v>
          </cell>
          <cell r="H36">
            <v>0</v>
          </cell>
          <cell r="I36">
            <v>45.597291374999998</v>
          </cell>
          <cell r="J36">
            <v>45.597291374999998</v>
          </cell>
          <cell r="K36">
            <v>0</v>
          </cell>
          <cell r="L36">
            <v>98.228538374999999</v>
          </cell>
          <cell r="M36">
            <v>98.228538374999999</v>
          </cell>
          <cell r="O36">
            <v>0</v>
          </cell>
          <cell r="P36">
            <v>0</v>
          </cell>
          <cell r="R36">
            <v>0</v>
          </cell>
          <cell r="S36">
            <v>0</v>
          </cell>
          <cell r="U36">
            <v>1.3163081249999999</v>
          </cell>
          <cell r="V36">
            <v>1.3163081249999999</v>
          </cell>
        </row>
        <row r="37">
          <cell r="E37">
            <v>0</v>
          </cell>
          <cell r="F37">
            <v>12.39796125</v>
          </cell>
          <cell r="G37">
            <v>12.39796125</v>
          </cell>
          <cell r="H37">
            <v>0</v>
          </cell>
          <cell r="I37">
            <v>22.081645125000001</v>
          </cell>
          <cell r="J37">
            <v>22.081645125000001</v>
          </cell>
          <cell r="K37">
            <v>0</v>
          </cell>
          <cell r="L37">
            <v>34.032403500000001</v>
          </cell>
          <cell r="M37">
            <v>34.032403500000001</v>
          </cell>
          <cell r="O37">
            <v>0</v>
          </cell>
          <cell r="P37">
            <v>0</v>
          </cell>
          <cell r="R37">
            <v>0</v>
          </cell>
          <cell r="S37">
            <v>0</v>
          </cell>
          <cell r="U37">
            <v>0</v>
          </cell>
          <cell r="V37">
            <v>0</v>
          </cell>
        </row>
        <row r="38">
          <cell r="E38">
            <v>0</v>
          </cell>
          <cell r="F38">
            <v>0.31508212499999999</v>
          </cell>
          <cell r="G38">
            <v>0.31508212499999999</v>
          </cell>
          <cell r="H38">
            <v>0</v>
          </cell>
          <cell r="I38">
            <v>0</v>
          </cell>
          <cell r="J38">
            <v>0</v>
          </cell>
          <cell r="K38">
            <v>0</v>
          </cell>
          <cell r="L38">
            <v>1.43915025</v>
          </cell>
          <cell r="M38">
            <v>1.43915025</v>
          </cell>
          <cell r="O38">
            <v>0</v>
          </cell>
          <cell r="P38">
            <v>0</v>
          </cell>
          <cell r="R38">
            <v>0</v>
          </cell>
          <cell r="S38">
            <v>0</v>
          </cell>
          <cell r="U38">
            <v>4.1128125000000001E-2</v>
          </cell>
          <cell r="V38">
            <v>4.1128125000000001E-2</v>
          </cell>
        </row>
        <row r="39">
          <cell r="E39">
            <v>0</v>
          </cell>
          <cell r="F39">
            <v>0.19668037499999999</v>
          </cell>
          <cell r="G39">
            <v>0.19668037499999999</v>
          </cell>
          <cell r="H39">
            <v>0</v>
          </cell>
          <cell r="I39">
            <v>0.32958862500000002</v>
          </cell>
          <cell r="J39">
            <v>0.32958862500000002</v>
          </cell>
          <cell r="K39">
            <v>0</v>
          </cell>
          <cell r="L39">
            <v>0.57115875000000005</v>
          </cell>
          <cell r="M39">
            <v>0.57115875000000005</v>
          </cell>
          <cell r="O39">
            <v>0</v>
          </cell>
          <cell r="P39">
            <v>0</v>
          </cell>
          <cell r="R39">
            <v>0</v>
          </cell>
          <cell r="S39">
            <v>0</v>
          </cell>
          <cell r="U39">
            <v>0</v>
          </cell>
          <cell r="V39">
            <v>0</v>
          </cell>
        </row>
        <row r="40">
          <cell r="E40">
            <v>0</v>
          </cell>
          <cell r="F40">
            <v>9.9747749999999996E-2</v>
          </cell>
          <cell r="G40">
            <v>9.9747749999999996E-2</v>
          </cell>
          <cell r="H40">
            <v>0</v>
          </cell>
          <cell r="I40">
            <v>0.25376662500000002</v>
          </cell>
          <cell r="J40">
            <v>0.25376662500000002</v>
          </cell>
          <cell r="K40">
            <v>0</v>
          </cell>
          <cell r="L40">
            <v>0.3281715</v>
          </cell>
          <cell r="M40">
            <v>0.3281715</v>
          </cell>
          <cell r="O40">
            <v>0</v>
          </cell>
          <cell r="P40">
            <v>0</v>
          </cell>
          <cell r="R40">
            <v>0</v>
          </cell>
          <cell r="S40">
            <v>0</v>
          </cell>
          <cell r="U40">
            <v>0</v>
          </cell>
          <cell r="V40">
            <v>0</v>
          </cell>
        </row>
        <row r="41">
          <cell r="E41">
            <v>0</v>
          </cell>
          <cell r="F41">
            <v>5.2449573750000003</v>
          </cell>
          <cell r="G41">
            <v>5.2449573750000003</v>
          </cell>
          <cell r="H41">
            <v>10.833333333333332</v>
          </cell>
          <cell r="I41">
            <v>20.824745369339109</v>
          </cell>
          <cell r="J41">
            <v>9.9914120360057765</v>
          </cell>
          <cell r="K41">
            <v>0</v>
          </cell>
          <cell r="L41">
            <v>21.335039104410868</v>
          </cell>
          <cell r="M41">
            <v>21.335039104410868</v>
          </cell>
          <cell r="O41">
            <v>0</v>
          </cell>
          <cell r="P41">
            <v>0</v>
          </cell>
          <cell r="R41">
            <v>0</v>
          </cell>
          <cell r="S41">
            <v>0</v>
          </cell>
          <cell r="U41">
            <v>0</v>
          </cell>
          <cell r="V41">
            <v>0</v>
          </cell>
        </row>
        <row r="42">
          <cell r="E42">
            <v>0</v>
          </cell>
          <cell r="F42">
            <v>0</v>
          </cell>
          <cell r="G42">
            <v>0</v>
          </cell>
          <cell r="H42">
            <v>0</v>
          </cell>
          <cell r="I42">
            <v>0</v>
          </cell>
          <cell r="J42">
            <v>0</v>
          </cell>
          <cell r="K42">
            <v>0</v>
          </cell>
          <cell r="L42">
            <v>0</v>
          </cell>
          <cell r="M42">
            <v>0</v>
          </cell>
          <cell r="O42">
            <v>0</v>
          </cell>
          <cell r="P42">
            <v>0</v>
          </cell>
          <cell r="R42">
            <v>0</v>
          </cell>
          <cell r="S42">
            <v>0</v>
          </cell>
          <cell r="U42">
            <v>0</v>
          </cell>
          <cell r="V42">
            <v>0</v>
          </cell>
        </row>
        <row r="43">
          <cell r="E43">
            <v>345.46</v>
          </cell>
          <cell r="F43">
            <v>350.95720199999994</v>
          </cell>
          <cell r="G43">
            <v>5.4972019999999855</v>
          </cell>
          <cell r="H43">
            <v>319.16666666666669</v>
          </cell>
          <cell r="I43">
            <v>475.19410624433914</v>
          </cell>
          <cell r="J43">
            <v>156.02743957767245</v>
          </cell>
          <cell r="K43">
            <v>1131.8747000000003</v>
          </cell>
          <cell r="L43">
            <v>1300.0124859794109</v>
          </cell>
          <cell r="M43">
            <v>168.13778597941081</v>
          </cell>
          <cell r="N43">
            <v>0</v>
          </cell>
          <cell r="O43">
            <v>0</v>
          </cell>
          <cell r="P43">
            <v>0</v>
          </cell>
          <cell r="Q43">
            <v>0</v>
          </cell>
          <cell r="R43">
            <v>0</v>
          </cell>
          <cell r="S43">
            <v>0</v>
          </cell>
          <cell r="T43">
            <v>0</v>
          </cell>
          <cell r="U43">
            <v>15.724801499999998</v>
          </cell>
          <cell r="V43">
            <v>15.724801499999998</v>
          </cell>
        </row>
        <row r="44">
          <cell r="E44">
            <v>11.93</v>
          </cell>
          <cell r="F44">
            <v>9.2941774532549992</v>
          </cell>
          <cell r="G44">
            <v>-2.6358225467450005</v>
          </cell>
          <cell r="H44">
            <v>4.166666666666667</v>
          </cell>
          <cell r="I44">
            <v>1.387046625</v>
          </cell>
          <cell r="J44">
            <v>-2.779620041666667</v>
          </cell>
          <cell r="K44">
            <v>72.892300000000006</v>
          </cell>
          <cell r="L44">
            <v>49.071972375000001</v>
          </cell>
          <cell r="M44">
            <v>-23.820327625000004</v>
          </cell>
          <cell r="O44">
            <v>0</v>
          </cell>
          <cell r="P44">
            <v>0</v>
          </cell>
          <cell r="R44">
            <v>0</v>
          </cell>
          <cell r="S44">
            <v>0</v>
          </cell>
          <cell r="U44">
            <v>0</v>
          </cell>
          <cell r="V44">
            <v>0</v>
          </cell>
        </row>
        <row r="45">
          <cell r="E45">
            <v>450.5</v>
          </cell>
          <cell r="F45">
            <v>197.73482999999999</v>
          </cell>
          <cell r="G45">
            <v>-252.76517000000001</v>
          </cell>
          <cell r="H45">
            <v>0</v>
          </cell>
          <cell r="I45">
            <v>0</v>
          </cell>
          <cell r="J45">
            <v>0</v>
          </cell>
          <cell r="K45">
            <v>1720.9099999999999</v>
          </cell>
          <cell r="L45">
            <v>872.50293152624999</v>
          </cell>
          <cell r="M45">
            <v>-848.40706847374986</v>
          </cell>
          <cell r="O45">
            <v>0</v>
          </cell>
          <cell r="P45">
            <v>0</v>
          </cell>
          <cell r="R45">
            <v>0</v>
          </cell>
          <cell r="S45">
            <v>0</v>
          </cell>
          <cell r="U45">
            <v>9.648501358600404</v>
          </cell>
          <cell r="V45">
            <v>9.648501358600404</v>
          </cell>
        </row>
        <row r="46">
          <cell r="E46">
            <v>98.66</v>
          </cell>
          <cell r="F46">
            <v>75.268863713583727</v>
          </cell>
          <cell r="G46">
            <v>-23.39113628641627</v>
          </cell>
          <cell r="H46">
            <v>0</v>
          </cell>
          <cell r="I46">
            <v>0</v>
          </cell>
          <cell r="J46">
            <v>0</v>
          </cell>
          <cell r="K46">
            <v>463.702</v>
          </cell>
          <cell r="L46">
            <v>339.60874417767923</v>
          </cell>
          <cell r="M46">
            <v>-124.09325582232077</v>
          </cell>
          <cell r="O46">
            <v>0</v>
          </cell>
          <cell r="P46">
            <v>0</v>
          </cell>
          <cell r="R46">
            <v>0</v>
          </cell>
          <cell r="S46">
            <v>0</v>
          </cell>
          <cell r="U46">
            <v>0</v>
          </cell>
          <cell r="V46">
            <v>0</v>
          </cell>
        </row>
        <row r="47">
          <cell r="E47">
            <v>561.09</v>
          </cell>
          <cell r="F47">
            <v>282.29787116683872</v>
          </cell>
          <cell r="G47">
            <v>-278.79212883316131</v>
          </cell>
          <cell r="H47">
            <v>4.166666666666667</v>
          </cell>
          <cell r="I47">
            <v>1.387046625</v>
          </cell>
          <cell r="J47">
            <v>-2.779620041666667</v>
          </cell>
          <cell r="K47">
            <v>2257.5042999999996</v>
          </cell>
          <cell r="L47">
            <v>1261.1836480789293</v>
          </cell>
          <cell r="M47">
            <v>-996.32065192107063</v>
          </cell>
          <cell r="N47">
            <v>0</v>
          </cell>
          <cell r="O47">
            <v>0</v>
          </cell>
          <cell r="P47">
            <v>0</v>
          </cell>
          <cell r="Q47">
            <v>0</v>
          </cell>
          <cell r="R47">
            <v>0</v>
          </cell>
          <cell r="S47">
            <v>0</v>
          </cell>
          <cell r="T47">
            <v>0</v>
          </cell>
          <cell r="U47">
            <v>9.648501358600404</v>
          </cell>
          <cell r="V47">
            <v>9.648501358600404</v>
          </cell>
        </row>
        <row r="48">
          <cell r="E48">
            <v>240.85</v>
          </cell>
          <cell r="F48">
            <v>215.97187500000001</v>
          </cell>
          <cell r="G48">
            <v>-24.878124999999983</v>
          </cell>
          <cell r="H48">
            <v>377.5</v>
          </cell>
          <cell r="I48">
            <v>349.78512562499998</v>
          </cell>
          <cell r="J48">
            <v>-27.714874375000022</v>
          </cell>
          <cell r="K48">
            <v>794.80499999999995</v>
          </cell>
          <cell r="L48">
            <v>820.69312500000001</v>
          </cell>
          <cell r="M48">
            <v>25.888125000000059</v>
          </cell>
          <cell r="O48">
            <v>0</v>
          </cell>
          <cell r="P48">
            <v>0</v>
          </cell>
          <cell r="R48">
            <v>0</v>
          </cell>
          <cell r="S48">
            <v>0</v>
          </cell>
          <cell r="U48">
            <v>0</v>
          </cell>
          <cell r="V48">
            <v>0</v>
          </cell>
        </row>
        <row r="49">
          <cell r="E49">
            <v>134.88</v>
          </cell>
          <cell r="F49">
            <v>88.899929999999998</v>
          </cell>
          <cell r="G49">
            <v>-45.980069999999998</v>
          </cell>
          <cell r="H49">
            <v>370</v>
          </cell>
          <cell r="I49">
            <v>234.53486925000001</v>
          </cell>
          <cell r="J49">
            <v>-135.46513074999999</v>
          </cell>
          <cell r="K49">
            <v>445.10399999999998</v>
          </cell>
          <cell r="L49">
            <v>284.47977600000002</v>
          </cell>
          <cell r="M49">
            <v>-160.62422399999997</v>
          </cell>
          <cell r="O49">
            <v>0</v>
          </cell>
          <cell r="P49">
            <v>0</v>
          </cell>
          <cell r="R49">
            <v>0</v>
          </cell>
          <cell r="S49">
            <v>0</v>
          </cell>
          <cell r="U49">
            <v>0</v>
          </cell>
          <cell r="V49">
            <v>0</v>
          </cell>
        </row>
        <row r="50">
          <cell r="E50">
            <v>0</v>
          </cell>
          <cell r="F50">
            <v>0</v>
          </cell>
          <cell r="G50">
            <v>0</v>
          </cell>
          <cell r="H50">
            <v>5.8333333333333339</v>
          </cell>
          <cell r="I50">
            <v>234.53486925000001</v>
          </cell>
          <cell r="J50">
            <v>228.70153591666667</v>
          </cell>
          <cell r="K50">
            <v>0</v>
          </cell>
          <cell r="L50">
            <v>0</v>
          </cell>
          <cell r="M50">
            <v>0</v>
          </cell>
          <cell r="O50">
            <v>0</v>
          </cell>
          <cell r="P50">
            <v>0</v>
          </cell>
          <cell r="R50">
            <v>0</v>
          </cell>
          <cell r="S50">
            <v>0</v>
          </cell>
          <cell r="U50">
            <v>0</v>
          </cell>
          <cell r="V50">
            <v>0</v>
          </cell>
        </row>
        <row r="51">
          <cell r="E51">
            <v>0</v>
          </cell>
          <cell r="F51">
            <v>0</v>
          </cell>
          <cell r="G51">
            <v>0</v>
          </cell>
          <cell r="H51">
            <v>0</v>
          </cell>
          <cell r="I51">
            <v>0</v>
          </cell>
          <cell r="J51">
            <v>0</v>
          </cell>
          <cell r="K51">
            <v>0</v>
          </cell>
          <cell r="L51">
            <v>0</v>
          </cell>
          <cell r="M51">
            <v>0</v>
          </cell>
          <cell r="O51">
            <v>0</v>
          </cell>
          <cell r="P51">
            <v>0</v>
          </cell>
          <cell r="R51">
            <v>0</v>
          </cell>
          <cell r="S51">
            <v>0</v>
          </cell>
          <cell r="U51">
            <v>0</v>
          </cell>
          <cell r="V51">
            <v>0</v>
          </cell>
        </row>
        <row r="53">
          <cell r="E53">
            <v>58.44</v>
          </cell>
          <cell r="F53">
            <v>62.013801749999999</v>
          </cell>
          <cell r="G53">
            <v>3.5738017500000012</v>
          </cell>
          <cell r="H53">
            <v>72.5</v>
          </cell>
          <cell r="I53">
            <v>78.520257749999999</v>
          </cell>
          <cell r="J53">
            <v>6.020257749999999</v>
          </cell>
          <cell r="K53">
            <v>149.60640000000001</v>
          </cell>
          <cell r="L53">
            <v>159.507379125</v>
          </cell>
          <cell r="M53">
            <v>9.9009791249999921</v>
          </cell>
          <cell r="O53">
            <v>0</v>
          </cell>
          <cell r="P53">
            <v>0</v>
          </cell>
          <cell r="R53">
            <v>0</v>
          </cell>
          <cell r="S53">
            <v>0</v>
          </cell>
          <cell r="U53">
            <v>22.961429625000001</v>
          </cell>
          <cell r="V53">
            <v>22.961429625000001</v>
          </cell>
        </row>
        <row r="54">
          <cell r="E54">
            <v>104.35</v>
          </cell>
          <cell r="F54">
            <v>121.96335000000001</v>
          </cell>
          <cell r="G54">
            <v>17.613350000000011</v>
          </cell>
          <cell r="H54">
            <v>161.66666666666669</v>
          </cell>
          <cell r="I54">
            <v>206.55</v>
          </cell>
          <cell r="J54">
            <v>44.883333333333326</v>
          </cell>
          <cell r="K54">
            <v>257.74450000000002</v>
          </cell>
          <cell r="L54">
            <v>283.34881949999999</v>
          </cell>
          <cell r="M54">
            <v>25.604319499999974</v>
          </cell>
          <cell r="O54">
            <v>0</v>
          </cell>
          <cell r="P54">
            <v>0</v>
          </cell>
          <cell r="R54">
            <v>0</v>
          </cell>
          <cell r="S54">
            <v>0</v>
          </cell>
          <cell r="U54">
            <v>8.3517615000000003</v>
          </cell>
          <cell r="V54">
            <v>8.3517615000000003</v>
          </cell>
        </row>
        <row r="55">
          <cell r="E55">
            <v>141.62</v>
          </cell>
          <cell r="F55">
            <v>0</v>
          </cell>
          <cell r="G55">
            <v>-141.62</v>
          </cell>
          <cell r="H55">
            <v>234.16666666666669</v>
          </cell>
          <cell r="I55">
            <v>0</v>
          </cell>
          <cell r="J55">
            <v>-234.16666666666669</v>
          </cell>
          <cell r="K55">
            <v>349.80140000000006</v>
          </cell>
          <cell r="L55">
            <v>0</v>
          </cell>
          <cell r="M55">
            <v>-349.80140000000006</v>
          </cell>
          <cell r="O55">
            <v>0</v>
          </cell>
          <cell r="P55">
            <v>0</v>
          </cell>
          <cell r="R55">
            <v>0</v>
          </cell>
          <cell r="S55">
            <v>0</v>
          </cell>
          <cell r="U55">
            <v>0</v>
          </cell>
          <cell r="V55">
            <v>0</v>
          </cell>
        </row>
        <row r="56">
          <cell r="E56">
            <v>0</v>
          </cell>
          <cell r="F56">
            <v>18.852900000000002</v>
          </cell>
          <cell r="G56">
            <v>18.852900000000002</v>
          </cell>
          <cell r="H56">
            <v>11.666666666666668</v>
          </cell>
          <cell r="I56">
            <v>51.637500000000003</v>
          </cell>
          <cell r="J56">
            <v>39.970833333333331</v>
          </cell>
          <cell r="K56">
            <v>0</v>
          </cell>
          <cell r="L56">
            <v>82.575702000000007</v>
          </cell>
          <cell r="M56">
            <v>82.575702000000007</v>
          </cell>
          <cell r="O56">
            <v>0</v>
          </cell>
          <cell r="P56">
            <v>0</v>
          </cell>
          <cell r="R56">
            <v>0</v>
          </cell>
          <cell r="S56">
            <v>0</v>
          </cell>
          <cell r="U56">
            <v>1.5611977500000001</v>
          </cell>
          <cell r="V56">
            <v>1.5611977500000001</v>
          </cell>
        </row>
        <row r="57">
          <cell r="E57">
            <v>175.35</v>
          </cell>
          <cell r="F57">
            <v>126.1848</v>
          </cell>
          <cell r="G57">
            <v>-49.165199999999999</v>
          </cell>
          <cell r="H57">
            <v>245.83333333333331</v>
          </cell>
          <cell r="I57">
            <v>323.172642</v>
          </cell>
          <cell r="J57">
            <v>77.339308666666682</v>
          </cell>
          <cell r="K57">
            <v>578.65499999999997</v>
          </cell>
          <cell r="L57">
            <v>424.45997737499999</v>
          </cell>
          <cell r="M57">
            <v>-154.19502262499998</v>
          </cell>
          <cell r="O57">
            <v>0</v>
          </cell>
          <cell r="P57">
            <v>0</v>
          </cell>
          <cell r="R57">
            <v>0</v>
          </cell>
          <cell r="S57">
            <v>0</v>
          </cell>
          <cell r="U57">
            <v>0</v>
          </cell>
          <cell r="V57">
            <v>0</v>
          </cell>
        </row>
        <row r="58">
          <cell r="E58">
            <v>479.76</v>
          </cell>
          <cell r="F58">
            <v>329.01485175000005</v>
          </cell>
          <cell r="G58">
            <v>-150.74514825</v>
          </cell>
          <cell r="H58">
            <v>725.83333333333337</v>
          </cell>
          <cell r="I58">
            <v>659.88039974999992</v>
          </cell>
          <cell r="J58">
            <v>-65.952933583333362</v>
          </cell>
          <cell r="K58">
            <v>1335.8072999999999</v>
          </cell>
          <cell r="L58">
            <v>949.89187800000002</v>
          </cell>
          <cell r="M58">
            <v>-385.91542200000004</v>
          </cell>
          <cell r="N58">
            <v>0</v>
          </cell>
          <cell r="O58">
            <v>0</v>
          </cell>
          <cell r="P58">
            <v>0</v>
          </cell>
          <cell r="Q58">
            <v>0</v>
          </cell>
          <cell r="R58">
            <v>0</v>
          </cell>
          <cell r="S58">
            <v>0</v>
          </cell>
          <cell r="T58">
            <v>0</v>
          </cell>
          <cell r="U58">
            <v>32.874388875000001</v>
          </cell>
          <cell r="V58">
            <v>32.874388875000001</v>
          </cell>
        </row>
        <row r="59">
          <cell r="E59">
            <v>0</v>
          </cell>
          <cell r="F59">
            <v>-4.3431375000000001</v>
          </cell>
          <cell r="G59">
            <v>-4.3431375000000001</v>
          </cell>
          <cell r="H59">
            <v>0</v>
          </cell>
          <cell r="I59">
            <v>0</v>
          </cell>
          <cell r="J59">
            <v>0</v>
          </cell>
          <cell r="K59">
            <v>0</v>
          </cell>
          <cell r="L59">
            <v>21.109582875000001</v>
          </cell>
          <cell r="M59">
            <v>21.109582875000001</v>
          </cell>
          <cell r="O59">
            <v>0</v>
          </cell>
          <cell r="P59">
            <v>0</v>
          </cell>
          <cell r="R59">
            <v>0</v>
          </cell>
          <cell r="S59">
            <v>0</v>
          </cell>
          <cell r="U59">
            <v>0</v>
          </cell>
          <cell r="V59">
            <v>0</v>
          </cell>
        </row>
        <row r="60">
          <cell r="E60">
            <v>0</v>
          </cell>
          <cell r="F60">
            <v>162.55386487499999</v>
          </cell>
          <cell r="G60">
            <v>162.55386487499999</v>
          </cell>
          <cell r="H60">
            <v>0</v>
          </cell>
          <cell r="I60">
            <v>0</v>
          </cell>
          <cell r="J60">
            <v>0</v>
          </cell>
          <cell r="K60">
            <v>0</v>
          </cell>
          <cell r="L60">
            <v>667.78594387500004</v>
          </cell>
          <cell r="M60">
            <v>667.78594387500004</v>
          </cell>
          <cell r="O60">
            <v>0</v>
          </cell>
          <cell r="P60">
            <v>0</v>
          </cell>
          <cell r="R60">
            <v>0</v>
          </cell>
          <cell r="S60">
            <v>0</v>
          </cell>
          <cell r="U60">
            <v>0</v>
          </cell>
          <cell r="V60">
            <v>0</v>
          </cell>
        </row>
        <row r="61">
          <cell r="E61">
            <v>0</v>
          </cell>
          <cell r="F61">
            <v>-0.55189874999999999</v>
          </cell>
          <cell r="G61">
            <v>-0.55189874999999999</v>
          </cell>
          <cell r="H61">
            <v>0</v>
          </cell>
          <cell r="I61">
            <v>0</v>
          </cell>
          <cell r="J61">
            <v>0</v>
          </cell>
          <cell r="K61">
            <v>0</v>
          </cell>
          <cell r="L61">
            <v>-3.1109208750000001</v>
          </cell>
          <cell r="M61">
            <v>-3.1109208750000001</v>
          </cell>
          <cell r="P61">
            <v>0</v>
          </cell>
          <cell r="S61">
            <v>0</v>
          </cell>
          <cell r="V61">
            <v>0</v>
          </cell>
        </row>
        <row r="62">
          <cell r="G62">
            <v>0</v>
          </cell>
          <cell r="H62">
            <v>0</v>
          </cell>
          <cell r="J62">
            <v>0</v>
          </cell>
          <cell r="K62">
            <v>0</v>
          </cell>
          <cell r="M62">
            <v>0</v>
          </cell>
          <cell r="P62">
            <v>0</v>
          </cell>
          <cell r="S62">
            <v>0</v>
          </cell>
          <cell r="V62">
            <v>0</v>
          </cell>
        </row>
        <row r="63">
          <cell r="G63">
            <v>0</v>
          </cell>
          <cell r="H63">
            <v>0</v>
          </cell>
          <cell r="J63">
            <v>0</v>
          </cell>
          <cell r="K63">
            <v>0</v>
          </cell>
          <cell r="M63">
            <v>0</v>
          </cell>
          <cell r="P63">
            <v>0</v>
          </cell>
          <cell r="S63">
            <v>0</v>
          </cell>
          <cell r="V63">
            <v>0</v>
          </cell>
        </row>
        <row r="64">
          <cell r="G64">
            <v>0</v>
          </cell>
          <cell r="H64">
            <v>0</v>
          </cell>
          <cell r="J64">
            <v>0</v>
          </cell>
          <cell r="K64">
            <v>0</v>
          </cell>
          <cell r="M64">
            <v>0</v>
          </cell>
          <cell r="P64">
            <v>0</v>
          </cell>
          <cell r="S64">
            <v>0</v>
          </cell>
          <cell r="V64">
            <v>0</v>
          </cell>
        </row>
        <row r="65">
          <cell r="G65">
            <v>0</v>
          </cell>
          <cell r="J65">
            <v>0</v>
          </cell>
          <cell r="M65">
            <v>0</v>
          </cell>
          <cell r="P65">
            <v>0</v>
          </cell>
          <cell r="S65">
            <v>0</v>
          </cell>
          <cell r="V65">
            <v>0</v>
          </cell>
        </row>
        <row r="66">
          <cell r="E66">
            <v>0</v>
          </cell>
          <cell r="F66">
            <v>1.2339067400000001</v>
          </cell>
          <cell r="G66">
            <v>1.2339067400000001</v>
          </cell>
          <cell r="I66">
            <v>0</v>
          </cell>
          <cell r="J66">
            <v>0</v>
          </cell>
          <cell r="K66">
            <v>0</v>
          </cell>
          <cell r="L66">
            <v>6.0839809733999966</v>
          </cell>
          <cell r="M66">
            <v>6.0839809733999966</v>
          </cell>
          <cell r="P66">
            <v>0</v>
          </cell>
          <cell r="S66">
            <v>0</v>
          </cell>
          <cell r="V66">
            <v>0</v>
          </cell>
        </row>
        <row r="68">
          <cell r="E68">
            <v>0</v>
          </cell>
          <cell r="F68">
            <v>0</v>
          </cell>
          <cell r="G68">
            <v>0</v>
          </cell>
          <cell r="H68">
            <v>1315.575</v>
          </cell>
          <cell r="I68">
            <v>966.59038162499996</v>
          </cell>
          <cell r="J68">
            <v>-348.98461837500008</v>
          </cell>
          <cell r="K68">
            <v>0</v>
          </cell>
          <cell r="L68">
            <v>0</v>
          </cell>
          <cell r="M68">
            <v>0</v>
          </cell>
          <cell r="O68">
            <v>0</v>
          </cell>
          <cell r="P68">
            <v>0</v>
          </cell>
          <cell r="R68">
            <v>0</v>
          </cell>
          <cell r="S68">
            <v>0</v>
          </cell>
          <cell r="U68">
            <v>0</v>
          </cell>
          <cell r="V68">
            <v>0</v>
          </cell>
        </row>
        <row r="69">
          <cell r="E69">
            <v>0</v>
          </cell>
          <cell r="F69">
            <v>0</v>
          </cell>
          <cell r="G69">
            <v>0</v>
          </cell>
          <cell r="H69">
            <v>36.25833333333334</v>
          </cell>
          <cell r="I69">
            <v>20.985663750000001</v>
          </cell>
          <cell r="J69">
            <v>-15.272669583333339</v>
          </cell>
          <cell r="K69">
            <v>0</v>
          </cell>
          <cell r="L69">
            <v>0</v>
          </cell>
          <cell r="M69">
            <v>0</v>
          </cell>
          <cell r="O69">
            <v>0</v>
          </cell>
          <cell r="P69">
            <v>0</v>
          </cell>
          <cell r="R69">
            <v>0</v>
          </cell>
          <cell r="S69">
            <v>0</v>
          </cell>
          <cell r="U69">
            <v>0</v>
          </cell>
          <cell r="V69">
            <v>0</v>
          </cell>
        </row>
        <row r="70">
          <cell r="E70">
            <v>0</v>
          </cell>
          <cell r="F70">
            <v>0</v>
          </cell>
          <cell r="G70">
            <v>0</v>
          </cell>
          <cell r="H70">
            <v>480.57500000000005</v>
          </cell>
          <cell r="I70">
            <v>548.6080485</v>
          </cell>
          <cell r="J70">
            <v>68.03304849999995</v>
          </cell>
          <cell r="K70">
            <v>0</v>
          </cell>
          <cell r="L70">
            <v>0</v>
          </cell>
          <cell r="M70">
            <v>0</v>
          </cell>
          <cell r="O70">
            <v>0</v>
          </cell>
          <cell r="P70">
            <v>0</v>
          </cell>
          <cell r="R70">
            <v>0</v>
          </cell>
          <cell r="S70">
            <v>0</v>
          </cell>
          <cell r="U70">
            <v>0</v>
          </cell>
          <cell r="V70">
            <v>0</v>
          </cell>
        </row>
        <row r="71">
          <cell r="E71">
            <v>0</v>
          </cell>
          <cell r="F71">
            <v>0</v>
          </cell>
          <cell r="G71">
            <v>0</v>
          </cell>
          <cell r="H71">
            <v>1.2166666666666666</v>
          </cell>
          <cell r="I71">
            <v>1.616862375</v>
          </cell>
          <cell r="J71">
            <v>0.4001957083333334</v>
          </cell>
          <cell r="K71">
            <v>0</v>
          </cell>
          <cell r="L71">
            <v>0</v>
          </cell>
          <cell r="M71">
            <v>0</v>
          </cell>
          <cell r="O71">
            <v>0</v>
          </cell>
          <cell r="P71">
            <v>0</v>
          </cell>
          <cell r="R71">
            <v>0</v>
          </cell>
          <cell r="S71">
            <v>0</v>
          </cell>
          <cell r="U71">
            <v>0</v>
          </cell>
          <cell r="V71">
            <v>0</v>
          </cell>
        </row>
        <row r="74">
          <cell r="E74">
            <v>0</v>
          </cell>
          <cell r="F74">
            <v>0</v>
          </cell>
          <cell r="G74">
            <v>0</v>
          </cell>
          <cell r="I74">
            <v>-387.6153223033408</v>
          </cell>
          <cell r="J74">
            <v>-387.6153223033408</v>
          </cell>
          <cell r="K74">
            <v>0</v>
          </cell>
          <cell r="L74">
            <v>281.38063156875052</v>
          </cell>
          <cell r="M74">
            <v>281.38063156875052</v>
          </cell>
          <cell r="P74">
            <v>0</v>
          </cell>
          <cell r="S74">
            <v>0</v>
          </cell>
          <cell r="V74">
            <v>0</v>
          </cell>
        </row>
        <row r="75">
          <cell r="E75">
            <v>0</v>
          </cell>
          <cell r="F75">
            <v>0</v>
          </cell>
          <cell r="G75">
            <v>0</v>
          </cell>
          <cell r="I75">
            <v>-155.75885</v>
          </cell>
          <cell r="J75">
            <v>-155.75885</v>
          </cell>
          <cell r="L75">
            <v>-10.515923624999999</v>
          </cell>
          <cell r="M75">
            <v>-10.515923624999999</v>
          </cell>
          <cell r="P75">
            <v>0</v>
          </cell>
          <cell r="S75">
            <v>0</v>
          </cell>
          <cell r="V75">
            <v>0</v>
          </cell>
        </row>
        <row r="76">
          <cell r="E76">
            <v>2663.55</v>
          </cell>
          <cell r="F76">
            <v>2225.1263640318389</v>
          </cell>
          <cell r="G76">
            <v>-438.42363596816119</v>
          </cell>
          <cell r="H76">
            <v>5216.1250000000009</v>
          </cell>
          <cell r="I76">
            <v>4011.9392948031309</v>
          </cell>
          <cell r="J76">
            <v>-1204.1857051968693</v>
          </cell>
          <cell r="K76">
            <v>8791.6862999999994</v>
          </cell>
          <cell r="L76">
            <v>8459.6578633504905</v>
          </cell>
          <cell r="M76">
            <v>-332.02843664950899</v>
          </cell>
          <cell r="N76">
            <v>0</v>
          </cell>
          <cell r="O76">
            <v>0</v>
          </cell>
          <cell r="P76">
            <v>0</v>
          </cell>
          <cell r="Q76">
            <v>0</v>
          </cell>
          <cell r="R76">
            <v>0</v>
          </cell>
          <cell r="S76">
            <v>0</v>
          </cell>
          <cell r="T76">
            <v>0</v>
          </cell>
          <cell r="U76">
            <v>58.247691733600405</v>
          </cell>
          <cell r="V76">
            <v>58.247691733600405</v>
          </cell>
        </row>
      </sheetData>
      <sheetData sheetId="3">
        <row r="5">
          <cell r="E5">
            <v>128.77000000000001</v>
          </cell>
          <cell r="F5">
            <v>147.16747355999996</v>
          </cell>
          <cell r="G5">
            <v>18.397473559999952</v>
          </cell>
          <cell r="H5">
            <v>150.83333333333334</v>
          </cell>
          <cell r="I5">
            <v>144.35268772833331</v>
          </cell>
          <cell r="J5">
            <v>-6.4806456050000349</v>
          </cell>
          <cell r="K5">
            <v>502.20300000000003</v>
          </cell>
          <cell r="L5">
            <v>624.71231810200004</v>
          </cell>
          <cell r="M5">
            <v>122.50931810200001</v>
          </cell>
          <cell r="N5">
            <v>0</v>
          </cell>
          <cell r="O5">
            <v>0</v>
          </cell>
          <cell r="P5">
            <v>0</v>
          </cell>
          <cell r="Q5">
            <v>0</v>
          </cell>
          <cell r="R5">
            <v>0</v>
          </cell>
          <cell r="S5">
            <v>0</v>
          </cell>
          <cell r="T5">
            <v>0</v>
          </cell>
          <cell r="U5">
            <v>0</v>
          </cell>
          <cell r="V5">
            <v>0</v>
          </cell>
        </row>
        <row r="6">
          <cell r="E6">
            <v>58.87</v>
          </cell>
          <cell r="F6">
            <v>71.23457359999999</v>
          </cell>
          <cell r="G6">
            <v>12.364573599999993</v>
          </cell>
          <cell r="H6">
            <v>60</v>
          </cell>
          <cell r="I6">
            <v>53.651383333333328</v>
          </cell>
          <cell r="J6">
            <v>-6.3486166666666719</v>
          </cell>
          <cell r="K6">
            <v>211.93199999999999</v>
          </cell>
          <cell r="L6">
            <v>284.80927050679998</v>
          </cell>
          <cell r="M6">
            <v>72.877270506799988</v>
          </cell>
          <cell r="N6">
            <v>0</v>
          </cell>
          <cell r="O6">
            <v>0</v>
          </cell>
          <cell r="P6">
            <v>0</v>
          </cell>
          <cell r="Q6">
            <v>0</v>
          </cell>
          <cell r="R6">
            <v>0</v>
          </cell>
          <cell r="S6">
            <v>0</v>
          </cell>
          <cell r="T6">
            <v>0</v>
          </cell>
          <cell r="U6">
            <v>0</v>
          </cell>
          <cell r="V6">
            <v>0</v>
          </cell>
        </row>
        <row r="7">
          <cell r="E7">
            <v>84.68</v>
          </cell>
          <cell r="F7">
            <v>58.4770415148</v>
          </cell>
          <cell r="G7">
            <v>-26.202958485200007</v>
          </cell>
          <cell r="H7">
            <v>246.66666666666669</v>
          </cell>
          <cell r="I7">
            <v>132.37410314279998</v>
          </cell>
          <cell r="J7">
            <v>-114.2925635238667</v>
          </cell>
          <cell r="K7">
            <v>279.44400000000002</v>
          </cell>
          <cell r="L7">
            <v>186.54176245759996</v>
          </cell>
          <cell r="M7">
            <v>-92.902237542400059</v>
          </cell>
          <cell r="N7">
            <v>0</v>
          </cell>
          <cell r="O7">
            <v>0</v>
          </cell>
          <cell r="P7">
            <v>0</v>
          </cell>
          <cell r="Q7">
            <v>0</v>
          </cell>
          <cell r="R7">
            <v>0</v>
          </cell>
          <cell r="S7">
            <v>0</v>
          </cell>
          <cell r="T7">
            <v>0</v>
          </cell>
          <cell r="U7">
            <v>0</v>
          </cell>
          <cell r="V7">
            <v>0</v>
          </cell>
        </row>
        <row r="8">
          <cell r="E8">
            <v>20.14</v>
          </cell>
          <cell r="F8">
            <v>42.804237239999992</v>
          </cell>
          <cell r="G8">
            <v>22.664237239999991</v>
          </cell>
          <cell r="H8">
            <v>49.166666666666671</v>
          </cell>
          <cell r="I8">
            <v>48.19753124999999</v>
          </cell>
          <cell r="J8">
            <v>-0.96913541666668124</v>
          </cell>
          <cell r="K8">
            <v>88.616000000000014</v>
          </cell>
          <cell r="L8">
            <v>195.52112023799998</v>
          </cell>
          <cell r="M8">
            <v>106.90512023799997</v>
          </cell>
          <cell r="N8">
            <v>0</v>
          </cell>
          <cell r="O8">
            <v>0</v>
          </cell>
          <cell r="P8">
            <v>0</v>
          </cell>
          <cell r="Q8">
            <v>0</v>
          </cell>
          <cell r="R8">
            <v>0</v>
          </cell>
          <cell r="S8">
            <v>0</v>
          </cell>
          <cell r="T8">
            <v>0</v>
          </cell>
          <cell r="U8">
            <v>0</v>
          </cell>
          <cell r="V8">
            <v>0</v>
          </cell>
        </row>
        <row r="9">
          <cell r="E9">
            <v>0</v>
          </cell>
          <cell r="F9">
            <v>47.088739199999992</v>
          </cell>
          <cell r="G9">
            <v>47.088739199999992</v>
          </cell>
          <cell r="H9">
            <v>57.5</v>
          </cell>
          <cell r="I9">
            <v>50.216309999999986</v>
          </cell>
          <cell r="J9">
            <v>-7.2836900000000142</v>
          </cell>
          <cell r="K9">
            <v>0</v>
          </cell>
          <cell r="L9">
            <v>215.09186093759999</v>
          </cell>
          <cell r="M9">
            <v>215.09186093759999</v>
          </cell>
          <cell r="N9">
            <v>0</v>
          </cell>
          <cell r="O9">
            <v>0</v>
          </cell>
          <cell r="P9">
            <v>0</v>
          </cell>
          <cell r="Q9">
            <v>0</v>
          </cell>
          <cell r="R9">
            <v>0</v>
          </cell>
          <cell r="S9">
            <v>0</v>
          </cell>
          <cell r="T9">
            <v>0</v>
          </cell>
          <cell r="U9">
            <v>0</v>
          </cell>
          <cell r="V9">
            <v>0</v>
          </cell>
        </row>
        <row r="10">
          <cell r="E10">
            <v>21.46</v>
          </cell>
          <cell r="F10">
            <v>21.914667719999997</v>
          </cell>
          <cell r="G10">
            <v>0.45466771999999622</v>
          </cell>
          <cell r="H10">
            <v>32.5</v>
          </cell>
          <cell r="I10">
            <v>30.873863562499995</v>
          </cell>
          <cell r="J10">
            <v>-1.6261364375000049</v>
          </cell>
          <cell r="K10">
            <v>94.424000000000007</v>
          </cell>
          <cell r="L10">
            <v>100.1017811248</v>
          </cell>
          <cell r="M10">
            <v>5.6777811247999921</v>
          </cell>
          <cell r="N10">
            <v>0</v>
          </cell>
          <cell r="O10">
            <v>0</v>
          </cell>
          <cell r="P10">
            <v>0</v>
          </cell>
          <cell r="Q10">
            <v>0</v>
          </cell>
          <cell r="R10">
            <v>0</v>
          </cell>
          <cell r="S10">
            <v>0</v>
          </cell>
          <cell r="T10">
            <v>0</v>
          </cell>
          <cell r="U10">
            <v>0</v>
          </cell>
          <cell r="V10">
            <v>0</v>
          </cell>
        </row>
        <row r="11">
          <cell r="E11">
            <v>59.28</v>
          </cell>
          <cell r="F11">
            <v>38.907571599999997</v>
          </cell>
          <cell r="G11">
            <v>-20.372428400000004</v>
          </cell>
          <cell r="H11">
            <v>115</v>
          </cell>
          <cell r="I11">
            <v>74.593326577647062</v>
          </cell>
          <cell r="J11">
            <v>-40.406673422352938</v>
          </cell>
          <cell r="K11">
            <v>243.04799999999997</v>
          </cell>
          <cell r="L11">
            <v>166.17434447159999</v>
          </cell>
          <cell r="M11">
            <v>-76.873655528399979</v>
          </cell>
          <cell r="N11">
            <v>0</v>
          </cell>
          <cell r="O11">
            <v>0</v>
          </cell>
          <cell r="P11">
            <v>0</v>
          </cell>
          <cell r="Q11">
            <v>0</v>
          </cell>
          <cell r="R11">
            <v>0</v>
          </cell>
          <cell r="S11">
            <v>0</v>
          </cell>
          <cell r="T11">
            <v>0</v>
          </cell>
          <cell r="U11">
            <v>0</v>
          </cell>
          <cell r="V11">
            <v>0</v>
          </cell>
        </row>
        <row r="12">
          <cell r="E12">
            <v>373.20000000000005</v>
          </cell>
          <cell r="F12">
            <v>427.59430443479994</v>
          </cell>
          <cell r="G12">
            <v>54.394304434799906</v>
          </cell>
          <cell r="H12">
            <v>711.66666666666674</v>
          </cell>
          <cell r="I12">
            <v>534.2592055946136</v>
          </cell>
          <cell r="J12">
            <v>-177.40746107205302</v>
          </cell>
          <cell r="K12">
            <v>1419.6669999999999</v>
          </cell>
          <cell r="L12">
            <v>1772.9524578383998</v>
          </cell>
          <cell r="M12">
            <v>353.28545783839991</v>
          </cell>
          <cell r="N12">
            <v>0</v>
          </cell>
          <cell r="O12">
            <v>0</v>
          </cell>
          <cell r="P12">
            <v>0</v>
          </cell>
          <cell r="Q12">
            <v>0</v>
          </cell>
          <cell r="R12">
            <v>0</v>
          </cell>
          <cell r="S12">
            <v>0</v>
          </cell>
          <cell r="T12">
            <v>0</v>
          </cell>
          <cell r="U12">
            <v>0</v>
          </cell>
          <cell r="V12">
            <v>0</v>
          </cell>
        </row>
        <row r="13">
          <cell r="E13">
            <v>34.549999999999997</v>
          </cell>
          <cell r="F13">
            <v>5.4289468400000001</v>
          </cell>
          <cell r="G13">
            <v>-29.121053159999995</v>
          </cell>
          <cell r="H13">
            <v>44.166666666666671</v>
          </cell>
          <cell r="I13">
            <v>40.236133333333328</v>
          </cell>
          <cell r="J13">
            <v>-3.9305333333333436</v>
          </cell>
          <cell r="K13">
            <v>0</v>
          </cell>
          <cell r="L13">
            <v>0</v>
          </cell>
          <cell r="M13">
            <v>0</v>
          </cell>
          <cell r="O13">
            <v>0</v>
          </cell>
          <cell r="P13">
            <v>0</v>
          </cell>
          <cell r="R13">
            <v>0</v>
          </cell>
          <cell r="S13">
            <v>0</v>
          </cell>
          <cell r="T13">
            <v>0</v>
          </cell>
          <cell r="U13">
            <v>0</v>
          </cell>
          <cell r="V13">
            <v>0</v>
          </cell>
        </row>
        <row r="14">
          <cell r="E14">
            <v>4.04</v>
          </cell>
          <cell r="F14">
            <v>7.2045724815999996</v>
          </cell>
          <cell r="G14">
            <v>3.1645724815999996</v>
          </cell>
          <cell r="H14">
            <v>5</v>
          </cell>
          <cell r="I14">
            <v>4.7294766666666659</v>
          </cell>
          <cell r="J14">
            <v>-0.27052333333333412</v>
          </cell>
          <cell r="K14">
            <v>0</v>
          </cell>
          <cell r="L14">
            <v>0</v>
          </cell>
          <cell r="M14">
            <v>0</v>
          </cell>
          <cell r="O14">
            <v>0</v>
          </cell>
          <cell r="P14">
            <v>0</v>
          </cell>
          <cell r="R14">
            <v>0</v>
          </cell>
          <cell r="S14">
            <v>0</v>
          </cell>
          <cell r="T14">
            <v>0</v>
          </cell>
          <cell r="U14">
            <v>0</v>
          </cell>
          <cell r="V14">
            <v>0</v>
          </cell>
        </row>
        <row r="15">
          <cell r="E15">
            <v>2.2400000000000002</v>
          </cell>
          <cell r="F15">
            <v>3.1611983599999998</v>
          </cell>
          <cell r="G15">
            <v>0.92119835999999955</v>
          </cell>
          <cell r="H15">
            <v>10</v>
          </cell>
          <cell r="I15">
            <v>9.7397599999999986</v>
          </cell>
          <cell r="J15">
            <v>-0.26024000000000136</v>
          </cell>
          <cell r="K15">
            <v>0</v>
          </cell>
          <cell r="L15">
            <v>0</v>
          </cell>
          <cell r="M15">
            <v>0</v>
          </cell>
          <cell r="O15">
            <v>0</v>
          </cell>
          <cell r="P15">
            <v>0</v>
          </cell>
          <cell r="R15">
            <v>0</v>
          </cell>
          <cell r="S15">
            <v>0</v>
          </cell>
          <cell r="T15">
            <v>0</v>
          </cell>
          <cell r="U15">
            <v>0</v>
          </cell>
          <cell r="V15">
            <v>0</v>
          </cell>
        </row>
        <row r="16">
          <cell r="E16">
            <v>10.77</v>
          </cell>
          <cell r="F16">
            <v>9.0085135903999998</v>
          </cell>
          <cell r="G16">
            <v>-1.7614864095999998</v>
          </cell>
          <cell r="H16">
            <v>17.379310344827587</v>
          </cell>
          <cell r="I16">
            <v>15.883496827586207</v>
          </cell>
          <cell r="J16">
            <v>-1.4958135172413805</v>
          </cell>
          <cell r="K16">
            <v>0</v>
          </cell>
          <cell r="L16">
            <v>0</v>
          </cell>
          <cell r="M16">
            <v>0</v>
          </cell>
          <cell r="O16">
            <v>0</v>
          </cell>
          <cell r="P16">
            <v>0</v>
          </cell>
          <cell r="R16">
            <v>0</v>
          </cell>
          <cell r="S16">
            <v>0</v>
          </cell>
          <cell r="T16">
            <v>0</v>
          </cell>
          <cell r="U16">
            <v>0</v>
          </cell>
          <cell r="V16">
            <v>0</v>
          </cell>
        </row>
        <row r="17">
          <cell r="E17">
            <v>20.64</v>
          </cell>
          <cell r="F17">
            <v>25.636705463999998</v>
          </cell>
          <cell r="G17">
            <v>4.9967054639999979</v>
          </cell>
          <cell r="H17">
            <v>33.310344827586206</v>
          </cell>
          <cell r="I17">
            <v>30.44336891954023</v>
          </cell>
          <cell r="J17">
            <v>-2.8669759080459762</v>
          </cell>
          <cell r="K17">
            <v>0</v>
          </cell>
          <cell r="L17">
            <v>0</v>
          </cell>
          <cell r="M17">
            <v>0</v>
          </cell>
          <cell r="O17">
            <v>0</v>
          </cell>
          <cell r="P17">
            <v>0</v>
          </cell>
          <cell r="R17">
            <v>0</v>
          </cell>
          <cell r="S17">
            <v>0</v>
          </cell>
          <cell r="T17">
            <v>0</v>
          </cell>
          <cell r="U17">
            <v>0</v>
          </cell>
          <cell r="V17">
            <v>0</v>
          </cell>
        </row>
        <row r="18">
          <cell r="E18">
            <v>1.1200000000000001</v>
          </cell>
          <cell r="F18">
            <v>3.4583833639999995</v>
          </cell>
          <cell r="G18">
            <v>2.3383833639999994</v>
          </cell>
          <cell r="H18">
            <v>1.8103448275862069</v>
          </cell>
          <cell r="I18">
            <v>1.6545313811402296</v>
          </cell>
          <cell r="J18">
            <v>-0.15581344644597728</v>
          </cell>
          <cell r="K18">
            <v>0</v>
          </cell>
          <cell r="L18">
            <v>0</v>
          </cell>
          <cell r="M18">
            <v>0</v>
          </cell>
          <cell r="O18">
            <v>0</v>
          </cell>
          <cell r="P18">
            <v>0</v>
          </cell>
          <cell r="R18">
            <v>0</v>
          </cell>
          <cell r="S18">
            <v>0</v>
          </cell>
          <cell r="T18">
            <v>0</v>
          </cell>
          <cell r="U18">
            <v>0</v>
          </cell>
          <cell r="V18">
            <v>0</v>
          </cell>
        </row>
        <row r="19">
          <cell r="E19">
            <v>0.9</v>
          </cell>
          <cell r="F19">
            <v>-6.9380787999999997E-3</v>
          </cell>
          <cell r="G19">
            <v>-0.90693807879999999</v>
          </cell>
          <cell r="H19">
            <v>2.5</v>
          </cell>
          <cell r="I19">
            <v>2.6484299999999994</v>
          </cell>
          <cell r="J19">
            <v>0.1484299999999994</v>
          </cell>
          <cell r="K19">
            <v>0</v>
          </cell>
          <cell r="L19">
            <v>0</v>
          </cell>
          <cell r="M19">
            <v>0</v>
          </cell>
          <cell r="O19">
            <v>0</v>
          </cell>
          <cell r="P19">
            <v>0</v>
          </cell>
          <cell r="R19">
            <v>0</v>
          </cell>
          <cell r="S19">
            <v>0</v>
          </cell>
          <cell r="T19">
            <v>0</v>
          </cell>
          <cell r="U19">
            <v>0</v>
          </cell>
          <cell r="V19">
            <v>0</v>
          </cell>
        </row>
        <row r="20">
          <cell r="E20">
            <v>0.04</v>
          </cell>
          <cell r="F20">
            <v>5.2140027999999998E-2</v>
          </cell>
          <cell r="G20">
            <v>1.2140027999999997E-2</v>
          </cell>
          <cell r="H20">
            <v>0</v>
          </cell>
          <cell r="I20">
            <v>0.47698666666666661</v>
          </cell>
          <cell r="J20">
            <v>0.47698666666666661</v>
          </cell>
          <cell r="K20">
            <v>0</v>
          </cell>
          <cell r="L20">
            <v>0</v>
          </cell>
          <cell r="M20">
            <v>0</v>
          </cell>
          <cell r="O20">
            <v>0</v>
          </cell>
          <cell r="P20">
            <v>0</v>
          </cell>
          <cell r="R20">
            <v>0</v>
          </cell>
          <cell r="S20">
            <v>0</v>
          </cell>
          <cell r="T20">
            <v>0</v>
          </cell>
          <cell r="U20">
            <v>0</v>
          </cell>
          <cell r="V20">
            <v>0</v>
          </cell>
        </row>
        <row r="21">
          <cell r="E21">
            <v>2.69</v>
          </cell>
          <cell r="F21">
            <v>6.8256791999999988</v>
          </cell>
          <cell r="G21">
            <v>4.1356791999999984</v>
          </cell>
          <cell r="H21">
            <v>7.2278911564625847</v>
          </cell>
          <cell r="I21">
            <v>8.1122288135593195</v>
          </cell>
          <cell r="J21">
            <v>0.88433765709673473</v>
          </cell>
          <cell r="K21">
            <v>0</v>
          </cell>
          <cell r="L21">
            <v>0</v>
          </cell>
          <cell r="M21">
            <v>0</v>
          </cell>
          <cell r="O21">
            <v>0</v>
          </cell>
          <cell r="P21">
            <v>0</v>
          </cell>
          <cell r="R21">
            <v>0</v>
          </cell>
          <cell r="S21">
            <v>0</v>
          </cell>
          <cell r="T21">
            <v>0</v>
          </cell>
          <cell r="U21">
            <v>0</v>
          </cell>
          <cell r="V21">
            <v>0</v>
          </cell>
        </row>
        <row r="22">
          <cell r="E22">
            <v>2.58</v>
          </cell>
          <cell r="F22">
            <v>3.4509215999999996</v>
          </cell>
          <cell r="G22">
            <v>0.87092159999999952</v>
          </cell>
          <cell r="H22">
            <v>6.9387755102040813</v>
          </cell>
          <cell r="I22">
            <v>5.562671186440677</v>
          </cell>
          <cell r="J22">
            <v>-1.3761043237634043</v>
          </cell>
          <cell r="K22">
            <v>0</v>
          </cell>
          <cell r="L22">
            <v>0</v>
          </cell>
          <cell r="M22">
            <v>0</v>
          </cell>
          <cell r="O22">
            <v>0</v>
          </cell>
          <cell r="P22">
            <v>0</v>
          </cell>
          <cell r="R22">
            <v>0</v>
          </cell>
          <cell r="S22">
            <v>0</v>
          </cell>
          <cell r="T22">
            <v>0</v>
          </cell>
          <cell r="U22">
            <v>0</v>
          </cell>
          <cell r="V22">
            <v>0</v>
          </cell>
        </row>
        <row r="23">
          <cell r="E23">
            <v>79.570000000000007</v>
          </cell>
          <cell r="F23">
            <v>64.220122849199981</v>
          </cell>
          <cell r="G23">
            <v>-15.349877150800001</v>
          </cell>
          <cell r="H23">
            <v>128.33333333333334</v>
          </cell>
          <cell r="I23">
            <v>119.48708379493333</v>
          </cell>
          <cell r="J23">
            <v>-8.8462495384000164</v>
          </cell>
          <cell r="K23">
            <v>0</v>
          </cell>
          <cell r="L23">
            <v>0</v>
          </cell>
          <cell r="M23">
            <v>0</v>
          </cell>
          <cell r="N23">
            <v>0</v>
          </cell>
          <cell r="O23">
            <v>0</v>
          </cell>
          <cell r="P23">
            <v>0</v>
          </cell>
          <cell r="Q23">
            <v>0</v>
          </cell>
          <cell r="R23">
            <v>0</v>
          </cell>
          <cell r="S23">
            <v>0</v>
          </cell>
          <cell r="T23">
            <v>0</v>
          </cell>
          <cell r="U23">
            <v>0</v>
          </cell>
          <cell r="V23">
            <v>0</v>
          </cell>
        </row>
        <row r="24">
          <cell r="E24">
            <v>36</v>
          </cell>
          <cell r="F24">
            <v>36.894086940399994</v>
          </cell>
          <cell r="G24">
            <v>0.89408694039999403</v>
          </cell>
          <cell r="H24">
            <v>27.5</v>
          </cell>
          <cell r="I24">
            <v>28.594128426799998</v>
          </cell>
          <cell r="J24">
            <v>1.0941284267999976</v>
          </cell>
          <cell r="K24">
            <v>131.4</v>
          </cell>
          <cell r="L24">
            <v>139.902377702</v>
          </cell>
          <cell r="M24">
            <v>8.5023777019999898</v>
          </cell>
          <cell r="O24">
            <v>0</v>
          </cell>
          <cell r="P24">
            <v>0</v>
          </cell>
          <cell r="R24">
            <v>0</v>
          </cell>
          <cell r="S24">
            <v>0</v>
          </cell>
          <cell r="U24">
            <v>0</v>
          </cell>
          <cell r="V24">
            <v>0</v>
          </cell>
        </row>
        <row r="25">
          <cell r="E25">
            <v>53.66</v>
          </cell>
          <cell r="F25">
            <v>41.942648376799994</v>
          </cell>
          <cell r="G25">
            <v>-11.717351623200003</v>
          </cell>
          <cell r="H25">
            <v>58.333333333333329</v>
          </cell>
          <cell r="I25">
            <v>63.091330825199989</v>
          </cell>
          <cell r="J25">
            <v>4.7579974918666608</v>
          </cell>
          <cell r="K25">
            <v>185.12700000000001</v>
          </cell>
          <cell r="L25">
            <v>192.20113678639999</v>
          </cell>
          <cell r="M25">
            <v>7.0741367863999756</v>
          </cell>
          <cell r="O25">
            <v>0</v>
          </cell>
          <cell r="P25">
            <v>0</v>
          </cell>
          <cell r="R25">
            <v>0</v>
          </cell>
          <cell r="S25">
            <v>0</v>
          </cell>
          <cell r="U25">
            <v>7.7649334171999991</v>
          </cell>
          <cell r="V25">
            <v>7.7649334171999991</v>
          </cell>
        </row>
        <row r="26">
          <cell r="E26">
            <v>24.89</v>
          </cell>
          <cell r="F26">
            <v>32.126303166799993</v>
          </cell>
          <cell r="G26">
            <v>7.236303166799992</v>
          </cell>
          <cell r="H26">
            <v>38.333333333333336</v>
          </cell>
          <cell r="I26">
            <v>44.111990891600001</v>
          </cell>
          <cell r="J26">
            <v>5.7786575582666657</v>
          </cell>
          <cell r="K26">
            <v>85.123800000000003</v>
          </cell>
          <cell r="L26">
            <v>131.15390600999999</v>
          </cell>
          <cell r="M26">
            <v>46.030106009999983</v>
          </cell>
          <cell r="O26">
            <v>0</v>
          </cell>
          <cell r="P26">
            <v>0</v>
          </cell>
          <cell r="R26">
            <v>0</v>
          </cell>
          <cell r="S26">
            <v>0</v>
          </cell>
          <cell r="U26">
            <v>0</v>
          </cell>
          <cell r="V26">
            <v>0</v>
          </cell>
        </row>
        <row r="27">
          <cell r="E27">
            <v>20.52</v>
          </cell>
          <cell r="F27">
            <v>26.891381808799999</v>
          </cell>
          <cell r="G27">
            <v>6.3713818087999989</v>
          </cell>
          <cell r="H27">
            <v>18.333333333333332</v>
          </cell>
          <cell r="I27">
            <v>19.408067089599996</v>
          </cell>
          <cell r="J27">
            <v>1.0747337562666637</v>
          </cell>
          <cell r="K27">
            <v>37.962000000000003</v>
          </cell>
          <cell r="L27">
            <v>47.624637181999994</v>
          </cell>
          <cell r="M27">
            <v>9.6626371819999903</v>
          </cell>
          <cell r="O27">
            <v>0</v>
          </cell>
          <cell r="P27">
            <v>0</v>
          </cell>
          <cell r="R27">
            <v>0</v>
          </cell>
          <cell r="S27">
            <v>0</v>
          </cell>
          <cell r="U27">
            <v>0</v>
          </cell>
          <cell r="V27">
            <v>0</v>
          </cell>
        </row>
        <row r="28">
          <cell r="E28">
            <v>8.4499999999999993</v>
          </cell>
          <cell r="F28">
            <v>1.4853699459999998</v>
          </cell>
          <cell r="G28">
            <v>-6.9646300539999997</v>
          </cell>
          <cell r="H28">
            <v>7.5</v>
          </cell>
          <cell r="I28">
            <v>7.9846679419999989</v>
          </cell>
          <cell r="J28">
            <v>0.48466794199999885</v>
          </cell>
          <cell r="K28">
            <v>30.419999999999998</v>
          </cell>
          <cell r="L28">
            <v>5.5374593063999988</v>
          </cell>
          <cell r="M28">
            <v>-24.882540693599999</v>
          </cell>
          <cell r="O28">
            <v>0</v>
          </cell>
          <cell r="P28">
            <v>0</v>
          </cell>
          <cell r="R28">
            <v>0</v>
          </cell>
          <cell r="S28">
            <v>0</v>
          </cell>
          <cell r="U28">
            <v>0</v>
          </cell>
          <cell r="V28">
            <v>0</v>
          </cell>
        </row>
        <row r="29">
          <cell r="E29">
            <v>0</v>
          </cell>
          <cell r="F29">
            <v>12.469737871599998</v>
          </cell>
          <cell r="G29">
            <v>12.469737871599998</v>
          </cell>
          <cell r="H29">
            <v>0</v>
          </cell>
          <cell r="I29">
            <v>46.324902214799991</v>
          </cell>
          <cell r="J29">
            <v>46.324902214799991</v>
          </cell>
          <cell r="K29">
            <v>0</v>
          </cell>
          <cell r="L29">
            <v>59.094087853599994</v>
          </cell>
          <cell r="M29">
            <v>59.094087853599994</v>
          </cell>
          <cell r="O29">
            <v>0</v>
          </cell>
          <cell r="P29">
            <v>0</v>
          </cell>
          <cell r="R29">
            <v>0</v>
          </cell>
          <cell r="S29">
            <v>0</v>
          </cell>
          <cell r="U29">
            <v>0</v>
          </cell>
          <cell r="V29">
            <v>0</v>
          </cell>
        </row>
        <row r="30">
          <cell r="E30">
            <v>0</v>
          </cell>
          <cell r="F30">
            <v>0.30299239359999997</v>
          </cell>
          <cell r="G30">
            <v>0.30299239359999997</v>
          </cell>
          <cell r="H30">
            <v>0</v>
          </cell>
          <cell r="I30">
            <v>0.2643059284</v>
          </cell>
          <cell r="J30">
            <v>0.2643059284</v>
          </cell>
          <cell r="K30">
            <v>0</v>
          </cell>
          <cell r="L30">
            <v>1.1511604675999998</v>
          </cell>
          <cell r="M30">
            <v>1.1511604675999998</v>
          </cell>
          <cell r="O30">
            <v>0</v>
          </cell>
          <cell r="P30">
            <v>0</v>
          </cell>
          <cell r="R30">
            <v>0</v>
          </cell>
          <cell r="S30">
            <v>0</v>
          </cell>
          <cell r="U30">
            <v>0</v>
          </cell>
          <cell r="V30">
            <v>0</v>
          </cell>
        </row>
        <row r="31">
          <cell r="E31">
            <v>0</v>
          </cell>
          <cell r="F31">
            <v>11.096748138399999</v>
          </cell>
          <cell r="G31">
            <v>11.096748138399999</v>
          </cell>
          <cell r="H31">
            <v>0</v>
          </cell>
          <cell r="I31">
            <v>19.591357371199997</v>
          </cell>
          <cell r="J31">
            <v>19.591357371199997</v>
          </cell>
          <cell r="K31">
            <v>0</v>
          </cell>
          <cell r="L31">
            <v>34.399919275199991</v>
          </cell>
          <cell r="M31">
            <v>34.399919275199991</v>
          </cell>
          <cell r="O31">
            <v>0</v>
          </cell>
          <cell r="P31">
            <v>0</v>
          </cell>
          <cell r="R31">
            <v>0</v>
          </cell>
          <cell r="S31">
            <v>0</v>
          </cell>
          <cell r="U31">
            <v>0.60624582199999988</v>
          </cell>
          <cell r="V31">
            <v>0.60624582199999988</v>
          </cell>
        </row>
        <row r="32">
          <cell r="E32">
            <v>5.52</v>
          </cell>
          <cell r="F32">
            <v>3.3815532751999995</v>
          </cell>
          <cell r="G32">
            <v>-2.1384467248000001</v>
          </cell>
          <cell r="H32">
            <v>5</v>
          </cell>
          <cell r="I32">
            <v>3.0924091123999995</v>
          </cell>
          <cell r="J32">
            <v>-1.9075908876000005</v>
          </cell>
          <cell r="K32">
            <v>17.663999999999998</v>
          </cell>
          <cell r="L32">
            <v>10.932560942</v>
          </cell>
          <cell r="M32">
            <v>-6.7314390579999976</v>
          </cell>
          <cell r="O32">
            <v>0</v>
          </cell>
          <cell r="P32">
            <v>0</v>
          </cell>
          <cell r="R32">
            <v>0</v>
          </cell>
          <cell r="S32">
            <v>0</v>
          </cell>
          <cell r="U32">
            <v>0.43516555279999997</v>
          </cell>
          <cell r="V32">
            <v>0.43516555279999997</v>
          </cell>
        </row>
        <row r="33">
          <cell r="E33">
            <v>9.84</v>
          </cell>
          <cell r="F33">
            <v>5.5000175455999996</v>
          </cell>
          <cell r="G33">
            <v>-4.3399824544000003</v>
          </cell>
          <cell r="H33">
            <v>9.1666666666666661</v>
          </cell>
          <cell r="I33">
            <v>5.1728710087999996</v>
          </cell>
          <cell r="J33">
            <v>-3.9937956578666665</v>
          </cell>
          <cell r="K33">
            <v>31.488</v>
          </cell>
          <cell r="L33">
            <v>17.781557635199999</v>
          </cell>
          <cell r="M33">
            <v>-13.706442364800001</v>
          </cell>
          <cell r="O33">
            <v>0</v>
          </cell>
          <cell r="P33">
            <v>0</v>
          </cell>
          <cell r="R33">
            <v>0</v>
          </cell>
          <cell r="S33">
            <v>0</v>
          </cell>
          <cell r="U33">
            <v>0</v>
          </cell>
          <cell r="V33">
            <v>0</v>
          </cell>
        </row>
        <row r="34">
          <cell r="E34">
            <v>2</v>
          </cell>
          <cell r="F34">
            <v>1.2047732303999998</v>
          </cell>
          <cell r="G34">
            <v>-0.79522676960000016</v>
          </cell>
          <cell r="H34">
            <v>0</v>
          </cell>
          <cell r="I34">
            <v>0</v>
          </cell>
          <cell r="J34">
            <v>0</v>
          </cell>
          <cell r="K34">
            <v>5.0999999999999996</v>
          </cell>
          <cell r="L34">
            <v>3.1516446247999998</v>
          </cell>
          <cell r="M34">
            <v>-1.9483553751999998</v>
          </cell>
          <cell r="O34">
            <v>0</v>
          </cell>
          <cell r="P34">
            <v>0</v>
          </cell>
          <cell r="R34">
            <v>0</v>
          </cell>
          <cell r="S34">
            <v>0</v>
          </cell>
          <cell r="U34">
            <v>3.6289607199999997E-2</v>
          </cell>
          <cell r="V34">
            <v>3.6289607199999997E-2</v>
          </cell>
        </row>
        <row r="35">
          <cell r="E35">
            <v>12.63</v>
          </cell>
          <cell r="F35">
            <v>17.243473053999999</v>
          </cell>
          <cell r="G35">
            <v>4.6134730539999982</v>
          </cell>
          <cell r="H35">
            <v>0</v>
          </cell>
          <cell r="I35">
            <v>0</v>
          </cell>
          <cell r="J35">
            <v>0</v>
          </cell>
          <cell r="K35">
            <v>44.205000000000005</v>
          </cell>
          <cell r="L35">
            <v>61.21144036039999</v>
          </cell>
          <cell r="M35">
            <v>17.006440360399985</v>
          </cell>
          <cell r="O35">
            <v>0</v>
          </cell>
          <cell r="P35">
            <v>0</v>
          </cell>
          <cell r="R35">
            <v>0</v>
          </cell>
          <cell r="S35">
            <v>0</v>
          </cell>
          <cell r="U35">
            <v>0</v>
          </cell>
          <cell r="V35">
            <v>0</v>
          </cell>
        </row>
        <row r="36">
          <cell r="E36">
            <v>0</v>
          </cell>
          <cell r="F36">
            <v>14.228381018399999</v>
          </cell>
          <cell r="G36">
            <v>14.228381018399999</v>
          </cell>
          <cell r="H36">
            <v>0</v>
          </cell>
          <cell r="I36">
            <v>28.063612931599998</v>
          </cell>
          <cell r="J36">
            <v>28.063612931599998</v>
          </cell>
          <cell r="K36">
            <v>0</v>
          </cell>
          <cell r="L36">
            <v>60.456391085199996</v>
          </cell>
          <cell r="M36">
            <v>60.456391085199996</v>
          </cell>
          <cell r="O36">
            <v>0</v>
          </cell>
          <cell r="P36">
            <v>0</v>
          </cell>
          <cell r="R36">
            <v>0</v>
          </cell>
          <cell r="S36">
            <v>0</v>
          </cell>
          <cell r="U36">
            <v>0.81014377399999993</v>
          </cell>
          <cell r="V36">
            <v>0.81014377399999993</v>
          </cell>
        </row>
        <row r="37">
          <cell r="E37">
            <v>0</v>
          </cell>
          <cell r="F37">
            <v>7.6305318839999998</v>
          </cell>
          <cell r="G37">
            <v>7.6305318839999998</v>
          </cell>
          <cell r="H37">
            <v>0</v>
          </cell>
          <cell r="I37">
            <v>13.590516519599998</v>
          </cell>
          <cell r="J37">
            <v>13.590516519599998</v>
          </cell>
          <cell r="K37">
            <v>0</v>
          </cell>
          <cell r="L37">
            <v>20.945809940799997</v>
          </cell>
          <cell r="M37">
            <v>20.945809940799997</v>
          </cell>
          <cell r="O37">
            <v>0</v>
          </cell>
          <cell r="P37">
            <v>0</v>
          </cell>
          <cell r="R37">
            <v>0</v>
          </cell>
          <cell r="S37">
            <v>0</v>
          </cell>
          <cell r="U37">
            <v>0</v>
          </cell>
          <cell r="V37">
            <v>0</v>
          </cell>
        </row>
        <row r="38">
          <cell r="E38">
            <v>0</v>
          </cell>
          <cell r="F38">
            <v>0.19392254519999999</v>
          </cell>
          <cell r="G38">
            <v>0.19392254519999999</v>
          </cell>
          <cell r="H38">
            <v>0</v>
          </cell>
          <cell r="I38">
            <v>0</v>
          </cell>
          <cell r="J38">
            <v>0</v>
          </cell>
          <cell r="K38">
            <v>0</v>
          </cell>
          <cell r="L38">
            <v>0.88574900719999983</v>
          </cell>
          <cell r="M38">
            <v>0.88574900719999983</v>
          </cell>
          <cell r="O38">
            <v>0</v>
          </cell>
          <cell r="P38">
            <v>0</v>
          </cell>
          <cell r="R38">
            <v>0</v>
          </cell>
          <cell r="S38">
            <v>0</v>
          </cell>
          <cell r="U38">
            <v>2.5312989999999997E-2</v>
          </cell>
          <cell r="V38">
            <v>2.5312989999999997E-2</v>
          </cell>
        </row>
        <row r="39">
          <cell r="E39">
            <v>0</v>
          </cell>
          <cell r="F39">
            <v>0.12105021479999999</v>
          </cell>
          <cell r="G39">
            <v>0.12105021479999999</v>
          </cell>
          <cell r="H39">
            <v>0</v>
          </cell>
          <cell r="I39">
            <v>0.20285081239999997</v>
          </cell>
          <cell r="J39">
            <v>0.20285081239999997</v>
          </cell>
          <cell r="K39">
            <v>0</v>
          </cell>
          <cell r="L39">
            <v>0.35152917199999995</v>
          </cell>
          <cell r="M39">
            <v>0.35152917199999995</v>
          </cell>
          <cell r="O39">
            <v>0</v>
          </cell>
          <cell r="P39">
            <v>0</v>
          </cell>
          <cell r="R39">
            <v>0</v>
          </cell>
          <cell r="S39">
            <v>0</v>
          </cell>
          <cell r="U39">
            <v>0</v>
          </cell>
          <cell r="V39">
            <v>0</v>
          </cell>
        </row>
        <row r="40">
          <cell r="E40">
            <v>0</v>
          </cell>
          <cell r="F40">
            <v>6.1391415199999994E-2</v>
          </cell>
          <cell r="G40">
            <v>6.1391415199999994E-2</v>
          </cell>
          <cell r="H40">
            <v>0</v>
          </cell>
          <cell r="I40">
            <v>0.1561848988</v>
          </cell>
          <cell r="J40">
            <v>0.1561848988</v>
          </cell>
          <cell r="K40">
            <v>0</v>
          </cell>
          <cell r="L40">
            <v>0.20197861919999999</v>
          </cell>
          <cell r="M40">
            <v>0.20197861919999999</v>
          </cell>
          <cell r="O40">
            <v>0</v>
          </cell>
          <cell r="P40">
            <v>0</v>
          </cell>
          <cell r="R40">
            <v>0</v>
          </cell>
          <cell r="S40">
            <v>0</v>
          </cell>
          <cell r="U40">
            <v>0</v>
          </cell>
          <cell r="V40">
            <v>0</v>
          </cell>
        </row>
        <row r="41">
          <cell r="E41">
            <v>0</v>
          </cell>
          <cell r="F41">
            <v>3.2280964323999997</v>
          </cell>
          <cell r="G41">
            <v>3.2280964323999997</v>
          </cell>
          <cell r="H41">
            <v>5.8333333333333339</v>
          </cell>
          <cell r="I41">
            <v>12.816936616649244</v>
          </cell>
          <cell r="J41">
            <v>6.9836032833159098</v>
          </cell>
          <cell r="K41">
            <v>0</v>
          </cell>
          <cell r="L41">
            <v>13.131005400794741</v>
          </cell>
          <cell r="M41">
            <v>13.131005400794741</v>
          </cell>
          <cell r="O41">
            <v>0</v>
          </cell>
          <cell r="P41">
            <v>0</v>
          </cell>
          <cell r="R41">
            <v>0</v>
          </cell>
          <cell r="S41">
            <v>0</v>
          </cell>
          <cell r="U41">
            <v>0</v>
          </cell>
          <cell r="V41">
            <v>0</v>
          </cell>
        </row>
        <row r="42">
          <cell r="E42">
            <v>0</v>
          </cell>
          <cell r="F42">
            <v>0</v>
          </cell>
          <cell r="G42">
            <v>0</v>
          </cell>
          <cell r="H42">
            <v>0</v>
          </cell>
          <cell r="I42">
            <v>0</v>
          </cell>
          <cell r="J42">
            <v>0</v>
          </cell>
          <cell r="K42">
            <v>0</v>
          </cell>
          <cell r="L42">
            <v>0</v>
          </cell>
          <cell r="M42">
            <v>0</v>
          </cell>
          <cell r="O42">
            <v>0</v>
          </cell>
          <cell r="P42">
            <v>0</v>
          </cell>
          <cell r="R42">
            <v>0</v>
          </cell>
          <cell r="S42">
            <v>0</v>
          </cell>
          <cell r="U42">
            <v>0</v>
          </cell>
          <cell r="V42">
            <v>0</v>
          </cell>
        </row>
        <row r="43">
          <cell r="E43">
            <v>173.51</v>
          </cell>
          <cell r="F43">
            <v>216.00245925759992</v>
          </cell>
          <cell r="G43">
            <v>42.492459257599982</v>
          </cell>
          <cell r="H43">
            <v>170</v>
          </cell>
          <cell r="I43">
            <v>292.46613258984917</v>
          </cell>
          <cell r="J43">
            <v>122.46613258984922</v>
          </cell>
          <cell r="K43">
            <v>568.48980000000006</v>
          </cell>
          <cell r="L43">
            <v>800.11435137079479</v>
          </cell>
          <cell r="M43">
            <v>231.62455137079462</v>
          </cell>
          <cell r="N43">
            <v>0</v>
          </cell>
          <cell r="O43">
            <v>0</v>
          </cell>
          <cell r="P43">
            <v>0</v>
          </cell>
          <cell r="Q43">
            <v>0</v>
          </cell>
          <cell r="R43">
            <v>0</v>
          </cell>
          <cell r="S43">
            <v>0</v>
          </cell>
          <cell r="T43">
            <v>0</v>
          </cell>
          <cell r="U43">
            <v>9.6780911631999977</v>
          </cell>
          <cell r="V43">
            <v>9.6780911631999977</v>
          </cell>
        </row>
        <row r="44">
          <cell r="E44">
            <v>5.99</v>
          </cell>
          <cell r="F44">
            <v>5.7202564165633429</v>
          </cell>
          <cell r="G44">
            <v>-0.26974358343665727</v>
          </cell>
          <cell r="H44">
            <v>2.5</v>
          </cell>
          <cell r="I44">
            <v>0.85368096279999994</v>
          </cell>
          <cell r="J44">
            <v>-1.6463190372000001</v>
          </cell>
          <cell r="K44">
            <v>36.5989</v>
          </cell>
          <cell r="L44">
            <v>30.202163264399999</v>
          </cell>
          <cell r="M44">
            <v>-6.3967367356000011</v>
          </cell>
          <cell r="O44">
            <v>0</v>
          </cell>
          <cell r="P44">
            <v>0</v>
          </cell>
          <cell r="R44">
            <v>0</v>
          </cell>
          <cell r="S44">
            <v>0</v>
          </cell>
          <cell r="U44">
            <v>0</v>
          </cell>
          <cell r="V44">
            <v>0</v>
          </cell>
        </row>
        <row r="45">
          <cell r="E45">
            <v>226.27</v>
          </cell>
          <cell r="F45">
            <v>121.699196704</v>
          </cell>
          <cell r="G45">
            <v>-104.57080329600001</v>
          </cell>
          <cell r="H45">
            <v>0</v>
          </cell>
          <cell r="I45">
            <v>0</v>
          </cell>
          <cell r="J45">
            <v>0</v>
          </cell>
          <cell r="K45">
            <v>864.35140000000001</v>
          </cell>
          <cell r="L45">
            <v>536.9964709233559</v>
          </cell>
          <cell r="M45">
            <v>-327.35492907664411</v>
          </cell>
          <cell r="O45">
            <v>0</v>
          </cell>
          <cell r="P45">
            <v>0</v>
          </cell>
          <cell r="R45">
            <v>0</v>
          </cell>
          <cell r="S45">
            <v>0</v>
          </cell>
          <cell r="U45">
            <v>5.9383309695065956</v>
          </cell>
          <cell r="V45">
            <v>5.9383309695065956</v>
          </cell>
        </row>
        <row r="46">
          <cell r="E46">
            <v>49.55</v>
          </cell>
          <cell r="F46">
            <v>46.325476653586989</v>
          </cell>
          <cell r="G46">
            <v>-3.2245233464130081</v>
          </cell>
          <cell r="H46">
            <v>0</v>
          </cell>
          <cell r="I46">
            <v>0</v>
          </cell>
          <cell r="J46">
            <v>0</v>
          </cell>
          <cell r="K46">
            <v>232.88499999999999</v>
          </cell>
          <cell r="L46">
            <v>209.01786174988908</v>
          </cell>
          <cell r="M46">
            <v>-23.867138250110912</v>
          </cell>
          <cell r="O46">
            <v>0</v>
          </cell>
          <cell r="P46">
            <v>0</v>
          </cell>
          <cell r="R46">
            <v>0</v>
          </cell>
          <cell r="S46">
            <v>0</v>
          </cell>
          <cell r="U46">
            <v>0</v>
          </cell>
          <cell r="V46">
            <v>0</v>
          </cell>
        </row>
        <row r="47">
          <cell r="E47">
            <v>281.81</v>
          </cell>
          <cell r="F47">
            <v>173.74492977415034</v>
          </cell>
          <cell r="G47">
            <v>-108.06507022584967</v>
          </cell>
          <cell r="H47">
            <v>2.5</v>
          </cell>
          <cell r="I47">
            <v>0.85368096279999994</v>
          </cell>
          <cell r="J47">
            <v>-1.6463190372000001</v>
          </cell>
          <cell r="K47">
            <v>1133.8353</v>
          </cell>
          <cell r="L47">
            <v>776.21649593764505</v>
          </cell>
          <cell r="M47">
            <v>-357.61880406235503</v>
          </cell>
          <cell r="N47">
            <v>0</v>
          </cell>
          <cell r="O47">
            <v>0</v>
          </cell>
          <cell r="P47">
            <v>0</v>
          </cell>
          <cell r="Q47">
            <v>0</v>
          </cell>
          <cell r="R47">
            <v>0</v>
          </cell>
          <cell r="S47">
            <v>0</v>
          </cell>
          <cell r="T47">
            <v>0</v>
          </cell>
          <cell r="U47">
            <v>5.9383309695065956</v>
          </cell>
          <cell r="V47">
            <v>5.9383309695065956</v>
          </cell>
        </row>
        <row r="48">
          <cell r="E48">
            <v>120.97</v>
          </cell>
          <cell r="F48">
            <v>132.92348999999999</v>
          </cell>
          <cell r="G48">
            <v>11.953489999999988</v>
          </cell>
          <cell r="H48">
            <v>200.83333333333331</v>
          </cell>
          <cell r="I48">
            <v>215.28108531799998</v>
          </cell>
          <cell r="J48">
            <v>14.447751984666667</v>
          </cell>
          <cell r="K48">
            <v>399.20099999999996</v>
          </cell>
          <cell r="L48">
            <v>505.10926199999994</v>
          </cell>
          <cell r="M48">
            <v>105.90826199999998</v>
          </cell>
          <cell r="O48">
            <v>0</v>
          </cell>
          <cell r="P48">
            <v>0</v>
          </cell>
          <cell r="R48">
            <v>0</v>
          </cell>
          <cell r="S48">
            <v>0</v>
          </cell>
          <cell r="U48">
            <v>0</v>
          </cell>
          <cell r="V48">
            <v>0</v>
          </cell>
        </row>
        <row r="49">
          <cell r="E49">
            <v>67.75</v>
          </cell>
          <cell r="F49">
            <v>54.71494358399999</v>
          </cell>
          <cell r="G49">
            <v>-13.03505641600001</v>
          </cell>
          <cell r="H49">
            <v>197.5</v>
          </cell>
          <cell r="I49">
            <v>144.34839419439999</v>
          </cell>
          <cell r="J49">
            <v>-53.151605805600013</v>
          </cell>
          <cell r="K49">
            <v>223.57499999999999</v>
          </cell>
          <cell r="L49">
            <v>175.08781946879998</v>
          </cell>
          <cell r="M49">
            <v>-48.487180531200011</v>
          </cell>
          <cell r="O49">
            <v>0</v>
          </cell>
          <cell r="P49">
            <v>0</v>
          </cell>
          <cell r="R49">
            <v>0</v>
          </cell>
          <cell r="S49">
            <v>0</v>
          </cell>
          <cell r="U49">
            <v>0</v>
          </cell>
          <cell r="V49">
            <v>0</v>
          </cell>
        </row>
        <row r="50">
          <cell r="E50">
            <v>0</v>
          </cell>
          <cell r="F50">
            <v>0</v>
          </cell>
          <cell r="G50">
            <v>0</v>
          </cell>
          <cell r="H50">
            <v>3.333333333333333</v>
          </cell>
          <cell r="I50">
            <v>144.34839419439999</v>
          </cell>
          <cell r="J50">
            <v>141.01506086106664</v>
          </cell>
          <cell r="K50">
            <v>0</v>
          </cell>
          <cell r="L50">
            <v>0</v>
          </cell>
          <cell r="M50">
            <v>0</v>
          </cell>
          <cell r="O50">
            <v>0</v>
          </cell>
          <cell r="P50">
            <v>0</v>
          </cell>
          <cell r="R50">
            <v>0</v>
          </cell>
          <cell r="S50">
            <v>0</v>
          </cell>
          <cell r="U50">
            <v>0</v>
          </cell>
          <cell r="V50">
            <v>0</v>
          </cell>
        </row>
        <row r="51">
          <cell r="E51">
            <v>0</v>
          </cell>
          <cell r="F51">
            <v>0</v>
          </cell>
          <cell r="G51">
            <v>0</v>
          </cell>
          <cell r="H51">
            <v>0</v>
          </cell>
          <cell r="I51">
            <v>0</v>
          </cell>
          <cell r="J51">
            <v>0</v>
          </cell>
          <cell r="K51">
            <v>0</v>
          </cell>
          <cell r="L51">
            <v>0</v>
          </cell>
          <cell r="M51">
            <v>0</v>
          </cell>
          <cell r="O51">
            <v>0</v>
          </cell>
          <cell r="P51">
            <v>0</v>
          </cell>
          <cell r="R51">
            <v>0</v>
          </cell>
          <cell r="U51">
            <v>0</v>
          </cell>
          <cell r="V51">
            <v>0</v>
          </cell>
        </row>
        <row r="53">
          <cell r="E53">
            <v>29.35</v>
          </cell>
          <cell r="F53">
            <v>38.167427850399996</v>
          </cell>
          <cell r="G53">
            <v>8.8174278503999943</v>
          </cell>
          <cell r="H53">
            <v>38.333333333333336</v>
          </cell>
          <cell r="I53">
            <v>48.326601303199993</v>
          </cell>
          <cell r="J53">
            <v>9.9932679698666576</v>
          </cell>
          <cell r="K53">
            <v>75.13600000000001</v>
          </cell>
          <cell r="L53">
            <v>98.171474938799989</v>
          </cell>
          <cell r="M53">
            <v>23.035474938799979</v>
          </cell>
          <cell r="O53">
            <v>0</v>
          </cell>
          <cell r="P53">
            <v>0</v>
          </cell>
          <cell r="R53">
            <v>0</v>
          </cell>
          <cell r="S53">
            <v>0</v>
          </cell>
          <cell r="U53">
            <v>14.131994553199998</v>
          </cell>
          <cell r="V53">
            <v>14.131994553199998</v>
          </cell>
        </row>
        <row r="54">
          <cell r="E54">
            <v>52.41</v>
          </cell>
          <cell r="F54">
            <v>75.064376479999993</v>
          </cell>
          <cell r="G54">
            <v>22.654376479999996</v>
          </cell>
          <cell r="H54">
            <v>86.666666666666657</v>
          </cell>
          <cell r="I54">
            <v>127.12463999999999</v>
          </cell>
          <cell r="J54">
            <v>40.457973333333328</v>
          </cell>
          <cell r="K54">
            <v>129.45269999999999</v>
          </cell>
          <cell r="L54">
            <v>174.3917534416</v>
          </cell>
          <cell r="M54">
            <v>44.939053441600009</v>
          </cell>
          <cell r="O54">
            <v>0</v>
          </cell>
          <cell r="P54">
            <v>0</v>
          </cell>
          <cell r="R54">
            <v>0</v>
          </cell>
          <cell r="S54">
            <v>0</v>
          </cell>
          <cell r="U54">
            <v>5.1402308111999995</v>
          </cell>
          <cell r="V54">
            <v>5.1402308111999995</v>
          </cell>
        </row>
        <row r="55">
          <cell r="E55">
            <v>71.13</v>
          </cell>
          <cell r="F55">
            <v>0</v>
          </cell>
          <cell r="G55">
            <v>-71.13</v>
          </cell>
          <cell r="H55">
            <v>125</v>
          </cell>
          <cell r="I55">
            <v>0</v>
          </cell>
          <cell r="J55">
            <v>-125</v>
          </cell>
          <cell r="K55">
            <v>175.69110000000001</v>
          </cell>
          <cell r="L55">
            <v>0</v>
          </cell>
          <cell r="M55">
            <v>-175.69110000000001</v>
          </cell>
          <cell r="O55">
            <v>0</v>
          </cell>
          <cell r="P55">
            <v>0</v>
          </cell>
          <cell r="R55">
            <v>0</v>
          </cell>
          <cell r="S55">
            <v>0</v>
          </cell>
          <cell r="U55">
            <v>0</v>
          </cell>
          <cell r="V55">
            <v>0</v>
          </cell>
        </row>
        <row r="56">
          <cell r="E56">
            <v>0</v>
          </cell>
          <cell r="F56">
            <v>11.603331519999999</v>
          </cell>
          <cell r="G56">
            <v>11.603331519999999</v>
          </cell>
          <cell r="H56">
            <v>6.6666666666666661</v>
          </cell>
          <cell r="I56">
            <v>31.781159999999996</v>
          </cell>
          <cell r="J56">
            <v>25.114493333333328</v>
          </cell>
          <cell r="K56">
            <v>0</v>
          </cell>
          <cell r="L56">
            <v>50.822592057599991</v>
          </cell>
          <cell r="M56">
            <v>50.822592057599991</v>
          </cell>
          <cell r="O56">
            <v>0</v>
          </cell>
          <cell r="P56">
            <v>0</v>
          </cell>
          <cell r="R56">
            <v>0</v>
          </cell>
          <cell r="S56">
            <v>0</v>
          </cell>
          <cell r="U56">
            <v>0.96086517519999992</v>
          </cell>
          <cell r="V56">
            <v>0.96086517519999992</v>
          </cell>
        </row>
        <row r="57">
          <cell r="E57">
            <v>88.07</v>
          </cell>
          <cell r="F57">
            <v>77.662538239999989</v>
          </cell>
          <cell r="G57">
            <v>-10.407461760000004</v>
          </cell>
          <cell r="H57">
            <v>130.83333333333334</v>
          </cell>
          <cell r="I57">
            <v>198.90198872959999</v>
          </cell>
          <cell r="J57">
            <v>68.068655396266649</v>
          </cell>
          <cell r="K57">
            <v>290.63099999999997</v>
          </cell>
          <cell r="L57">
            <v>261.24096740839997</v>
          </cell>
          <cell r="M57">
            <v>-29.390032591600004</v>
          </cell>
          <cell r="O57">
            <v>0</v>
          </cell>
          <cell r="P57">
            <v>0</v>
          </cell>
          <cell r="R57">
            <v>0</v>
          </cell>
          <cell r="S57">
            <v>0</v>
          </cell>
          <cell r="U57">
            <v>0</v>
          </cell>
          <cell r="V57">
            <v>0</v>
          </cell>
        </row>
        <row r="58">
          <cell r="E58">
            <v>240.95999999999998</v>
          </cell>
          <cell r="F58">
            <v>202.49767409039998</v>
          </cell>
          <cell r="G58">
            <v>-38.462325909600011</v>
          </cell>
          <cell r="H58">
            <v>387.5</v>
          </cell>
          <cell r="I58">
            <v>406.13439003279996</v>
          </cell>
          <cell r="J58">
            <v>18.634390032799971</v>
          </cell>
          <cell r="K58">
            <v>670.91079999999999</v>
          </cell>
          <cell r="L58">
            <v>584.62678784640002</v>
          </cell>
          <cell r="M58">
            <v>-86.284012153600031</v>
          </cell>
          <cell r="N58">
            <v>0</v>
          </cell>
          <cell r="O58">
            <v>0</v>
          </cell>
          <cell r="P58">
            <v>0</v>
          </cell>
          <cell r="Q58">
            <v>0</v>
          </cell>
          <cell r="R58">
            <v>0</v>
          </cell>
          <cell r="S58">
            <v>0</v>
          </cell>
          <cell r="T58">
            <v>0</v>
          </cell>
          <cell r="U58">
            <v>20.233090539599996</v>
          </cell>
          <cell r="V58">
            <v>20.233090539599996</v>
          </cell>
        </row>
        <row r="59">
          <cell r="E59">
            <v>0</v>
          </cell>
          <cell r="F59">
            <v>-2.6730563599999999</v>
          </cell>
          <cell r="G59">
            <v>-2.6730563599999999</v>
          </cell>
          <cell r="H59">
            <v>0</v>
          </cell>
          <cell r="I59">
            <v>0</v>
          </cell>
          <cell r="J59">
            <v>0</v>
          </cell>
          <cell r="K59">
            <v>0</v>
          </cell>
          <cell r="L59">
            <v>12.9922446068</v>
          </cell>
          <cell r="M59">
            <v>12.9922446068</v>
          </cell>
          <cell r="O59">
            <v>0</v>
          </cell>
          <cell r="P59">
            <v>0</v>
          </cell>
          <cell r="R59">
            <v>0</v>
          </cell>
          <cell r="S59">
            <v>0</v>
          </cell>
          <cell r="U59">
            <v>0</v>
          </cell>
          <cell r="V59">
            <v>0</v>
          </cell>
        </row>
        <row r="60">
          <cell r="E60">
            <v>0</v>
          </cell>
          <cell r="F60">
            <v>100.0464853684</v>
          </cell>
          <cell r="G60">
            <v>100.0464853684</v>
          </cell>
          <cell r="H60">
            <v>0</v>
          </cell>
          <cell r="I60">
            <v>0</v>
          </cell>
          <cell r="J60">
            <v>0</v>
          </cell>
          <cell r="K60">
            <v>0</v>
          </cell>
          <cell r="L60">
            <v>410.99998892359997</v>
          </cell>
          <cell r="M60">
            <v>410.99998892359997</v>
          </cell>
          <cell r="O60">
            <v>0</v>
          </cell>
          <cell r="P60">
            <v>0</v>
          </cell>
          <cell r="R60">
            <v>0</v>
          </cell>
          <cell r="S60">
            <v>0</v>
          </cell>
          <cell r="U60">
            <v>0</v>
          </cell>
          <cell r="V60">
            <v>0</v>
          </cell>
        </row>
        <row r="61">
          <cell r="E61">
            <v>0</v>
          </cell>
          <cell r="F61">
            <v>-0.33967528399999997</v>
          </cell>
          <cell r="G61">
            <v>-0.33967528399999997</v>
          </cell>
          <cell r="H61">
            <v>0</v>
          </cell>
          <cell r="I61">
            <v>0</v>
          </cell>
          <cell r="J61">
            <v>0</v>
          </cell>
          <cell r="K61">
            <v>0</v>
          </cell>
          <cell r="L61">
            <v>-1.9146681012</v>
          </cell>
          <cell r="M61">
            <v>-1.9146681012</v>
          </cell>
          <cell r="P61">
            <v>0</v>
          </cell>
          <cell r="S61">
            <v>0</v>
          </cell>
          <cell r="V61">
            <v>0</v>
          </cell>
        </row>
        <row r="62">
          <cell r="E62">
            <v>0</v>
          </cell>
          <cell r="G62">
            <v>0</v>
          </cell>
          <cell r="H62">
            <v>0</v>
          </cell>
          <cell r="J62">
            <v>0</v>
          </cell>
          <cell r="K62">
            <v>0</v>
          </cell>
          <cell r="M62">
            <v>0</v>
          </cell>
          <cell r="P62">
            <v>0</v>
          </cell>
          <cell r="S62">
            <v>0</v>
          </cell>
          <cell r="V62">
            <v>0</v>
          </cell>
        </row>
        <row r="63">
          <cell r="E63">
            <v>0</v>
          </cell>
          <cell r="G63">
            <v>0</v>
          </cell>
          <cell r="H63">
            <v>0</v>
          </cell>
          <cell r="J63">
            <v>0</v>
          </cell>
          <cell r="K63">
            <v>0</v>
          </cell>
          <cell r="M63">
            <v>0</v>
          </cell>
          <cell r="P63">
            <v>0</v>
          </cell>
          <cell r="S63">
            <v>0</v>
          </cell>
          <cell r="V63">
            <v>0</v>
          </cell>
        </row>
        <row r="64">
          <cell r="E64">
            <v>0</v>
          </cell>
          <cell r="G64">
            <v>0</v>
          </cell>
          <cell r="H64">
            <v>0</v>
          </cell>
          <cell r="J64">
            <v>0</v>
          </cell>
          <cell r="K64">
            <v>0</v>
          </cell>
          <cell r="M64">
            <v>0</v>
          </cell>
          <cell r="P64">
            <v>0</v>
          </cell>
          <cell r="S64">
            <v>0</v>
          </cell>
          <cell r="V64">
            <v>0</v>
          </cell>
        </row>
        <row r="65">
          <cell r="E65">
            <v>0</v>
          </cell>
          <cell r="G65">
            <v>0</v>
          </cell>
          <cell r="H65">
            <v>0</v>
          </cell>
          <cell r="J65">
            <v>0</v>
          </cell>
          <cell r="K65">
            <v>0</v>
          </cell>
          <cell r="M65">
            <v>0</v>
          </cell>
          <cell r="P65">
            <v>0</v>
          </cell>
          <cell r="S65">
            <v>0</v>
          </cell>
          <cell r="V65">
            <v>0</v>
          </cell>
        </row>
        <row r="66">
          <cell r="E66">
            <v>0</v>
          </cell>
          <cell r="F66">
            <v>0.79512378000000028</v>
          </cell>
          <cell r="G66">
            <v>0.79512378000000028</v>
          </cell>
          <cell r="H66">
            <v>0</v>
          </cell>
          <cell r="I66">
            <v>0</v>
          </cell>
          <cell r="J66">
            <v>0</v>
          </cell>
          <cell r="K66">
            <v>0</v>
          </cell>
          <cell r="L66">
            <v>3.9204891198000014</v>
          </cell>
          <cell r="M66">
            <v>3.9204891198000014</v>
          </cell>
          <cell r="P66">
            <v>0</v>
          </cell>
          <cell r="S66">
            <v>0</v>
          </cell>
          <cell r="V66">
            <v>0</v>
          </cell>
        </row>
        <row r="68">
          <cell r="E68">
            <v>0</v>
          </cell>
          <cell r="F68">
            <v>0</v>
          </cell>
          <cell r="G68">
            <v>0</v>
          </cell>
          <cell r="H68">
            <v>700.68333333333339</v>
          </cell>
          <cell r="I68">
            <v>594.90416021079989</v>
          </cell>
          <cell r="J68">
            <v>-105.77917312253351</v>
          </cell>
          <cell r="K68">
            <v>0</v>
          </cell>
          <cell r="L68">
            <v>0</v>
          </cell>
          <cell r="M68">
            <v>0</v>
          </cell>
          <cell r="O68">
            <v>0</v>
          </cell>
          <cell r="P68">
            <v>0</v>
          </cell>
          <cell r="R68">
            <v>0</v>
          </cell>
          <cell r="S68">
            <v>0</v>
          </cell>
          <cell r="U68">
            <v>0</v>
          </cell>
          <cell r="V68">
            <v>0</v>
          </cell>
        </row>
        <row r="69">
          <cell r="E69">
            <v>0</v>
          </cell>
          <cell r="F69">
            <v>0</v>
          </cell>
          <cell r="G69">
            <v>0</v>
          </cell>
          <cell r="H69">
            <v>19.308333333333334</v>
          </cell>
          <cell r="I69">
            <v>12.915976515999999</v>
          </cell>
          <cell r="J69">
            <v>-6.3923568173333347</v>
          </cell>
          <cell r="K69">
            <v>0</v>
          </cell>
          <cell r="L69">
            <v>0</v>
          </cell>
          <cell r="M69">
            <v>0</v>
          </cell>
          <cell r="O69">
            <v>0</v>
          </cell>
          <cell r="P69">
            <v>0</v>
          </cell>
          <cell r="R69">
            <v>0</v>
          </cell>
          <cell r="S69">
            <v>0</v>
          </cell>
          <cell r="U69">
            <v>0</v>
          </cell>
          <cell r="V69">
            <v>0</v>
          </cell>
        </row>
        <row r="70">
          <cell r="E70">
            <v>0</v>
          </cell>
          <cell r="F70">
            <v>0</v>
          </cell>
          <cell r="G70">
            <v>0</v>
          </cell>
          <cell r="H70">
            <v>255.95833333333331</v>
          </cell>
          <cell r="I70">
            <v>337.64996691679994</v>
          </cell>
          <cell r="J70">
            <v>81.691633583466626</v>
          </cell>
          <cell r="K70">
            <v>0</v>
          </cell>
          <cell r="L70">
            <v>0</v>
          </cell>
          <cell r="M70">
            <v>0</v>
          </cell>
          <cell r="O70">
            <v>0</v>
          </cell>
          <cell r="P70">
            <v>0</v>
          </cell>
          <cell r="R70">
            <v>0</v>
          </cell>
          <cell r="S70">
            <v>0</v>
          </cell>
          <cell r="U70">
            <v>0</v>
          </cell>
          <cell r="V70">
            <v>0</v>
          </cell>
        </row>
        <row r="71">
          <cell r="E71">
            <v>0</v>
          </cell>
          <cell r="F71">
            <v>0</v>
          </cell>
          <cell r="G71">
            <v>0</v>
          </cell>
          <cell r="H71">
            <v>0.64833333333333343</v>
          </cell>
          <cell r="I71">
            <v>0.99512489640000001</v>
          </cell>
          <cell r="J71">
            <v>0.34679156306666659</v>
          </cell>
          <cell r="K71">
            <v>0</v>
          </cell>
          <cell r="L71">
            <v>0</v>
          </cell>
          <cell r="M71">
            <v>0</v>
          </cell>
          <cell r="O71">
            <v>0</v>
          </cell>
          <cell r="P71">
            <v>0</v>
          </cell>
          <cell r="R71">
            <v>0</v>
          </cell>
          <cell r="S71">
            <v>0</v>
          </cell>
          <cell r="U71">
            <v>0</v>
          </cell>
          <cell r="V71">
            <v>0</v>
          </cell>
        </row>
        <row r="74">
          <cell r="E74">
            <v>0</v>
          </cell>
          <cell r="G74">
            <v>0</v>
          </cell>
          <cell r="I74">
            <v>-238.56431036696273</v>
          </cell>
          <cell r="J74">
            <v>-238.56431036696273</v>
          </cell>
          <cell r="K74">
            <v>0</v>
          </cell>
          <cell r="L74">
            <v>173.1803993761803</v>
          </cell>
          <cell r="M74">
            <v>173.1803993761803</v>
          </cell>
          <cell r="N74">
            <v>0</v>
          </cell>
          <cell r="P74">
            <v>0</v>
          </cell>
          <cell r="S74">
            <v>0</v>
          </cell>
          <cell r="V74">
            <v>0</v>
          </cell>
        </row>
        <row r="75">
          <cell r="G75">
            <v>0</v>
          </cell>
          <cell r="I75">
            <v>54.781072000000002</v>
          </cell>
          <cell r="J75">
            <v>54.781072000000002</v>
          </cell>
          <cell r="K75">
            <v>0</v>
          </cell>
          <cell r="L75">
            <v>-6.4722004603999999</v>
          </cell>
          <cell r="M75">
            <v>-6.4722004603999999</v>
          </cell>
          <cell r="N75">
            <v>0</v>
          </cell>
          <cell r="P75">
            <v>0</v>
          </cell>
          <cell r="S75">
            <v>0</v>
          </cell>
          <cell r="V75">
            <v>0</v>
          </cell>
        </row>
        <row r="76">
          <cell r="E76">
            <v>1337.77</v>
          </cell>
          <cell r="F76">
            <v>1369.5268014945502</v>
          </cell>
          <cell r="G76">
            <v>31.756801494550189</v>
          </cell>
          <cell r="H76">
            <v>2778.2650000000003</v>
          </cell>
          <cell r="I76">
            <v>2619.8603568548333</v>
          </cell>
          <cell r="J76">
            <v>-158.40464314516683</v>
          </cell>
          <cell r="K76">
            <v>4415.6788999999999</v>
          </cell>
          <cell r="L76">
            <v>5206.8134279268206</v>
          </cell>
          <cell r="M76">
            <v>791.1345279268196</v>
          </cell>
          <cell r="N76">
            <v>0</v>
          </cell>
          <cell r="O76">
            <v>0</v>
          </cell>
          <cell r="P76">
            <v>0</v>
          </cell>
          <cell r="Q76">
            <v>0</v>
          </cell>
          <cell r="R76">
            <v>0</v>
          </cell>
          <cell r="S76">
            <v>0</v>
          </cell>
          <cell r="T76">
            <v>0</v>
          </cell>
          <cell r="U76">
            <v>35.849512672306588</v>
          </cell>
          <cell r="V76">
            <v>35.849512672306588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85"/>
  <sheetViews>
    <sheetView showGridLines="0" tabSelected="1" view="pageBreakPreview" zoomScale="85" zoomScaleNormal="80" zoomScaleSheetLayoutView="85" workbookViewId="0">
      <pane xSplit="2" ySplit="4" topLeftCell="C32" activePane="bottomRight" state="frozen"/>
      <selection activeCell="X74" sqref="X74:X75"/>
      <selection pane="topRight" activeCell="X74" sqref="X74:X75"/>
      <selection pane="bottomLeft" activeCell="X74" sqref="X74:X75"/>
      <selection pane="bottomRight" activeCell="AD24" sqref="AD24:AD43"/>
    </sheetView>
  </sheetViews>
  <sheetFormatPr defaultRowHeight="26.25" customHeight="1" x14ac:dyDescent="0.25"/>
  <cols>
    <col min="1" max="1" width="3.85546875" style="21" customWidth="1"/>
    <col min="2" max="2" width="30.28515625" style="21" customWidth="1"/>
    <col min="3" max="5" width="11.140625" style="21" customWidth="1"/>
    <col min="6" max="6" width="10.85546875" style="21" customWidth="1"/>
    <col min="7" max="7" width="11.7109375" style="21" customWidth="1"/>
    <col min="8" max="8" width="12" style="21" customWidth="1"/>
    <col min="9" max="9" width="11.7109375" style="21" customWidth="1"/>
    <col min="10" max="10" width="12" style="21" hidden="1" customWidth="1"/>
    <col min="11" max="11" width="11.140625" style="21" hidden="1" customWidth="1"/>
    <col min="12" max="12" width="11.7109375" style="21" hidden="1" customWidth="1"/>
    <col min="13" max="13" width="14.140625" style="21" hidden="1" customWidth="1"/>
    <col min="14" max="14" width="13.85546875" style="21" hidden="1" customWidth="1"/>
    <col min="15" max="15" width="14.140625" style="21" hidden="1" customWidth="1"/>
    <col min="16" max="16" width="8.7109375" style="21" hidden="1" customWidth="1"/>
    <col min="17" max="17" width="11.85546875" style="21" hidden="1" customWidth="1"/>
    <col min="18" max="18" width="8.85546875" style="21" hidden="1" customWidth="1"/>
    <col min="19" max="19" width="9.140625" style="21" hidden="1" customWidth="1"/>
    <col min="20" max="20" width="8" style="21" hidden="1" customWidth="1"/>
    <col min="21" max="21" width="10" style="21" hidden="1" customWidth="1"/>
    <col min="22" max="22" width="11.140625" style="21" hidden="1" customWidth="1"/>
    <col min="23" max="24" width="11.5703125" style="21" hidden="1" customWidth="1"/>
    <col min="25" max="25" width="12.7109375" style="21" hidden="1" customWidth="1"/>
    <col min="26" max="26" width="13.7109375" style="21" hidden="1" customWidth="1"/>
    <col min="27" max="27" width="11.85546875" style="21" hidden="1" customWidth="1"/>
    <col min="28" max="28" width="8.28515625" style="21" customWidth="1"/>
    <col min="29" max="29" width="7.7109375" style="21" customWidth="1"/>
    <col min="30" max="30" width="67.85546875" style="21" customWidth="1"/>
    <col min="31" max="258" width="9.140625" style="21"/>
    <col min="259" max="259" width="3.85546875" style="21" customWidth="1"/>
    <col min="260" max="260" width="30.28515625" style="21" customWidth="1"/>
    <col min="261" max="261" width="11.140625" style="21" customWidth="1"/>
    <col min="262" max="262" width="9" style="21" customWidth="1"/>
    <col min="263" max="263" width="11.7109375" style="21" customWidth="1"/>
    <col min="264" max="264" width="12" style="21" customWidth="1"/>
    <col min="265" max="265" width="10.140625" style="21" customWidth="1"/>
    <col min="266" max="266" width="12" style="21" customWidth="1"/>
    <col min="267" max="267" width="11.140625" style="21" customWidth="1"/>
    <col min="268" max="268" width="11.7109375" style="21" customWidth="1"/>
    <col min="269" max="269" width="14.140625" style="21" customWidth="1"/>
    <col min="270" max="270" width="13.85546875" style="21" customWidth="1"/>
    <col min="271" max="271" width="14.140625" style="21" customWidth="1"/>
    <col min="272" max="272" width="8.7109375" style="21" customWidth="1"/>
    <col min="273" max="273" width="11.85546875" style="21" customWidth="1"/>
    <col min="274" max="274" width="8.85546875" style="21" customWidth="1"/>
    <col min="275" max="275" width="9.140625" style="21" customWidth="1"/>
    <col min="276" max="276" width="8" style="21" customWidth="1"/>
    <col min="277" max="277" width="10" style="21" customWidth="1"/>
    <col min="278" max="278" width="11.140625" style="21" customWidth="1"/>
    <col min="279" max="280" width="11.5703125" style="21" customWidth="1"/>
    <col min="281" max="281" width="11.28515625" style="21" customWidth="1"/>
    <col min="282" max="282" width="13.7109375" style="21" customWidth="1"/>
    <col min="283" max="283" width="11.85546875" style="21" customWidth="1"/>
    <col min="284" max="284" width="8.28515625" style="21" customWidth="1"/>
    <col min="285" max="285" width="7.7109375" style="21" customWidth="1"/>
    <col min="286" max="514" width="9.140625" style="21"/>
    <col min="515" max="515" width="3.85546875" style="21" customWidth="1"/>
    <col min="516" max="516" width="30.28515625" style="21" customWidth="1"/>
    <col min="517" max="517" width="11.140625" style="21" customWidth="1"/>
    <col min="518" max="518" width="9" style="21" customWidth="1"/>
    <col min="519" max="519" width="11.7109375" style="21" customWidth="1"/>
    <col min="520" max="520" width="12" style="21" customWidth="1"/>
    <col min="521" max="521" width="10.140625" style="21" customWidth="1"/>
    <col min="522" max="522" width="12" style="21" customWidth="1"/>
    <col min="523" max="523" width="11.140625" style="21" customWidth="1"/>
    <col min="524" max="524" width="11.7109375" style="21" customWidth="1"/>
    <col min="525" max="525" width="14.140625" style="21" customWidth="1"/>
    <col min="526" max="526" width="13.85546875" style="21" customWidth="1"/>
    <col min="527" max="527" width="14.140625" style="21" customWidth="1"/>
    <col min="528" max="528" width="8.7109375" style="21" customWidth="1"/>
    <col min="529" max="529" width="11.85546875" style="21" customWidth="1"/>
    <col min="530" max="530" width="8.85546875" style="21" customWidth="1"/>
    <col min="531" max="531" width="9.140625" style="21" customWidth="1"/>
    <col min="532" max="532" width="8" style="21" customWidth="1"/>
    <col min="533" max="533" width="10" style="21" customWidth="1"/>
    <col min="534" max="534" width="11.140625" style="21" customWidth="1"/>
    <col min="535" max="536" width="11.5703125" style="21" customWidth="1"/>
    <col min="537" max="537" width="11.28515625" style="21" customWidth="1"/>
    <col min="538" max="538" width="13.7109375" style="21" customWidth="1"/>
    <col min="539" max="539" width="11.85546875" style="21" customWidth="1"/>
    <col min="540" max="540" width="8.28515625" style="21" customWidth="1"/>
    <col min="541" max="541" width="7.7109375" style="21" customWidth="1"/>
    <col min="542" max="770" width="9.140625" style="21"/>
    <col min="771" max="771" width="3.85546875" style="21" customWidth="1"/>
    <col min="772" max="772" width="30.28515625" style="21" customWidth="1"/>
    <col min="773" max="773" width="11.140625" style="21" customWidth="1"/>
    <col min="774" max="774" width="9" style="21" customWidth="1"/>
    <col min="775" max="775" width="11.7109375" style="21" customWidth="1"/>
    <col min="776" max="776" width="12" style="21" customWidth="1"/>
    <col min="777" max="777" width="10.140625" style="21" customWidth="1"/>
    <col min="778" max="778" width="12" style="21" customWidth="1"/>
    <col min="779" max="779" width="11.140625" style="21" customWidth="1"/>
    <col min="780" max="780" width="11.7109375" style="21" customWidth="1"/>
    <col min="781" max="781" width="14.140625" style="21" customWidth="1"/>
    <col min="782" max="782" width="13.85546875" style="21" customWidth="1"/>
    <col min="783" max="783" width="14.140625" style="21" customWidth="1"/>
    <col min="784" max="784" width="8.7109375" style="21" customWidth="1"/>
    <col min="785" max="785" width="11.85546875" style="21" customWidth="1"/>
    <col min="786" max="786" width="8.85546875" style="21" customWidth="1"/>
    <col min="787" max="787" width="9.140625" style="21" customWidth="1"/>
    <col min="788" max="788" width="8" style="21" customWidth="1"/>
    <col min="789" max="789" width="10" style="21" customWidth="1"/>
    <col min="790" max="790" width="11.140625" style="21" customWidth="1"/>
    <col min="791" max="792" width="11.5703125" style="21" customWidth="1"/>
    <col min="793" max="793" width="11.28515625" style="21" customWidth="1"/>
    <col min="794" max="794" width="13.7109375" style="21" customWidth="1"/>
    <col min="795" max="795" width="11.85546875" style="21" customWidth="1"/>
    <col min="796" max="796" width="8.28515625" style="21" customWidth="1"/>
    <col min="797" max="797" width="7.7109375" style="21" customWidth="1"/>
    <col min="798" max="1026" width="9.140625" style="21"/>
    <col min="1027" max="1027" width="3.85546875" style="21" customWidth="1"/>
    <col min="1028" max="1028" width="30.28515625" style="21" customWidth="1"/>
    <col min="1029" max="1029" width="11.140625" style="21" customWidth="1"/>
    <col min="1030" max="1030" width="9" style="21" customWidth="1"/>
    <col min="1031" max="1031" width="11.7109375" style="21" customWidth="1"/>
    <col min="1032" max="1032" width="12" style="21" customWidth="1"/>
    <col min="1033" max="1033" width="10.140625" style="21" customWidth="1"/>
    <col min="1034" max="1034" width="12" style="21" customWidth="1"/>
    <col min="1035" max="1035" width="11.140625" style="21" customWidth="1"/>
    <col min="1036" max="1036" width="11.7109375" style="21" customWidth="1"/>
    <col min="1037" max="1037" width="14.140625" style="21" customWidth="1"/>
    <col min="1038" max="1038" width="13.85546875" style="21" customWidth="1"/>
    <col min="1039" max="1039" width="14.140625" style="21" customWidth="1"/>
    <col min="1040" max="1040" width="8.7109375" style="21" customWidth="1"/>
    <col min="1041" max="1041" width="11.85546875" style="21" customWidth="1"/>
    <col min="1042" max="1042" width="8.85546875" style="21" customWidth="1"/>
    <col min="1043" max="1043" width="9.140625" style="21" customWidth="1"/>
    <col min="1044" max="1044" width="8" style="21" customWidth="1"/>
    <col min="1045" max="1045" width="10" style="21" customWidth="1"/>
    <col min="1046" max="1046" width="11.140625" style="21" customWidth="1"/>
    <col min="1047" max="1048" width="11.5703125" style="21" customWidth="1"/>
    <col min="1049" max="1049" width="11.28515625" style="21" customWidth="1"/>
    <col min="1050" max="1050" width="13.7109375" style="21" customWidth="1"/>
    <col min="1051" max="1051" width="11.85546875" style="21" customWidth="1"/>
    <col min="1052" max="1052" width="8.28515625" style="21" customWidth="1"/>
    <col min="1053" max="1053" width="7.7109375" style="21" customWidth="1"/>
    <col min="1054" max="1282" width="9.140625" style="21"/>
    <col min="1283" max="1283" width="3.85546875" style="21" customWidth="1"/>
    <col min="1284" max="1284" width="30.28515625" style="21" customWidth="1"/>
    <col min="1285" max="1285" width="11.140625" style="21" customWidth="1"/>
    <col min="1286" max="1286" width="9" style="21" customWidth="1"/>
    <col min="1287" max="1287" width="11.7109375" style="21" customWidth="1"/>
    <col min="1288" max="1288" width="12" style="21" customWidth="1"/>
    <col min="1289" max="1289" width="10.140625" style="21" customWidth="1"/>
    <col min="1290" max="1290" width="12" style="21" customWidth="1"/>
    <col min="1291" max="1291" width="11.140625" style="21" customWidth="1"/>
    <col min="1292" max="1292" width="11.7109375" style="21" customWidth="1"/>
    <col min="1293" max="1293" width="14.140625" style="21" customWidth="1"/>
    <col min="1294" max="1294" width="13.85546875" style="21" customWidth="1"/>
    <col min="1295" max="1295" width="14.140625" style="21" customWidth="1"/>
    <col min="1296" max="1296" width="8.7109375" style="21" customWidth="1"/>
    <col min="1297" max="1297" width="11.85546875" style="21" customWidth="1"/>
    <col min="1298" max="1298" width="8.85546875" style="21" customWidth="1"/>
    <col min="1299" max="1299" width="9.140625" style="21" customWidth="1"/>
    <col min="1300" max="1300" width="8" style="21" customWidth="1"/>
    <col min="1301" max="1301" width="10" style="21" customWidth="1"/>
    <col min="1302" max="1302" width="11.140625" style="21" customWidth="1"/>
    <col min="1303" max="1304" width="11.5703125" style="21" customWidth="1"/>
    <col min="1305" max="1305" width="11.28515625" style="21" customWidth="1"/>
    <col min="1306" max="1306" width="13.7109375" style="21" customWidth="1"/>
    <col min="1307" max="1307" width="11.85546875" style="21" customWidth="1"/>
    <col min="1308" max="1308" width="8.28515625" style="21" customWidth="1"/>
    <col min="1309" max="1309" width="7.7109375" style="21" customWidth="1"/>
    <col min="1310" max="1538" width="9.140625" style="21"/>
    <col min="1539" max="1539" width="3.85546875" style="21" customWidth="1"/>
    <col min="1540" max="1540" width="30.28515625" style="21" customWidth="1"/>
    <col min="1541" max="1541" width="11.140625" style="21" customWidth="1"/>
    <col min="1542" max="1542" width="9" style="21" customWidth="1"/>
    <col min="1543" max="1543" width="11.7109375" style="21" customWidth="1"/>
    <col min="1544" max="1544" width="12" style="21" customWidth="1"/>
    <col min="1545" max="1545" width="10.140625" style="21" customWidth="1"/>
    <col min="1546" max="1546" width="12" style="21" customWidth="1"/>
    <col min="1547" max="1547" width="11.140625" style="21" customWidth="1"/>
    <col min="1548" max="1548" width="11.7109375" style="21" customWidth="1"/>
    <col min="1549" max="1549" width="14.140625" style="21" customWidth="1"/>
    <col min="1550" max="1550" width="13.85546875" style="21" customWidth="1"/>
    <col min="1551" max="1551" width="14.140625" style="21" customWidth="1"/>
    <col min="1552" max="1552" width="8.7109375" style="21" customWidth="1"/>
    <col min="1553" max="1553" width="11.85546875" style="21" customWidth="1"/>
    <col min="1554" max="1554" width="8.85546875" style="21" customWidth="1"/>
    <col min="1555" max="1555" width="9.140625" style="21" customWidth="1"/>
    <col min="1556" max="1556" width="8" style="21" customWidth="1"/>
    <col min="1557" max="1557" width="10" style="21" customWidth="1"/>
    <col min="1558" max="1558" width="11.140625" style="21" customWidth="1"/>
    <col min="1559" max="1560" width="11.5703125" style="21" customWidth="1"/>
    <col min="1561" max="1561" width="11.28515625" style="21" customWidth="1"/>
    <col min="1562" max="1562" width="13.7109375" style="21" customWidth="1"/>
    <col min="1563" max="1563" width="11.85546875" style="21" customWidth="1"/>
    <col min="1564" max="1564" width="8.28515625" style="21" customWidth="1"/>
    <col min="1565" max="1565" width="7.7109375" style="21" customWidth="1"/>
    <col min="1566" max="1794" width="9.140625" style="21"/>
    <col min="1795" max="1795" width="3.85546875" style="21" customWidth="1"/>
    <col min="1796" max="1796" width="30.28515625" style="21" customWidth="1"/>
    <col min="1797" max="1797" width="11.140625" style="21" customWidth="1"/>
    <col min="1798" max="1798" width="9" style="21" customWidth="1"/>
    <col min="1799" max="1799" width="11.7109375" style="21" customWidth="1"/>
    <col min="1800" max="1800" width="12" style="21" customWidth="1"/>
    <col min="1801" max="1801" width="10.140625" style="21" customWidth="1"/>
    <col min="1802" max="1802" width="12" style="21" customWidth="1"/>
    <col min="1803" max="1803" width="11.140625" style="21" customWidth="1"/>
    <col min="1804" max="1804" width="11.7109375" style="21" customWidth="1"/>
    <col min="1805" max="1805" width="14.140625" style="21" customWidth="1"/>
    <col min="1806" max="1806" width="13.85546875" style="21" customWidth="1"/>
    <col min="1807" max="1807" width="14.140625" style="21" customWidth="1"/>
    <col min="1808" max="1808" width="8.7109375" style="21" customWidth="1"/>
    <col min="1809" max="1809" width="11.85546875" style="21" customWidth="1"/>
    <col min="1810" max="1810" width="8.85546875" style="21" customWidth="1"/>
    <col min="1811" max="1811" width="9.140625" style="21" customWidth="1"/>
    <col min="1812" max="1812" width="8" style="21" customWidth="1"/>
    <col min="1813" max="1813" width="10" style="21" customWidth="1"/>
    <col min="1814" max="1814" width="11.140625" style="21" customWidth="1"/>
    <col min="1815" max="1816" width="11.5703125" style="21" customWidth="1"/>
    <col min="1817" max="1817" width="11.28515625" style="21" customWidth="1"/>
    <col min="1818" max="1818" width="13.7109375" style="21" customWidth="1"/>
    <col min="1819" max="1819" width="11.85546875" style="21" customWidth="1"/>
    <col min="1820" max="1820" width="8.28515625" style="21" customWidth="1"/>
    <col min="1821" max="1821" width="7.7109375" style="21" customWidth="1"/>
    <col min="1822" max="2050" width="9.140625" style="21"/>
    <col min="2051" max="2051" width="3.85546875" style="21" customWidth="1"/>
    <col min="2052" max="2052" width="30.28515625" style="21" customWidth="1"/>
    <col min="2053" max="2053" width="11.140625" style="21" customWidth="1"/>
    <col min="2054" max="2054" width="9" style="21" customWidth="1"/>
    <col min="2055" max="2055" width="11.7109375" style="21" customWidth="1"/>
    <col min="2056" max="2056" width="12" style="21" customWidth="1"/>
    <col min="2057" max="2057" width="10.140625" style="21" customWidth="1"/>
    <col min="2058" max="2058" width="12" style="21" customWidth="1"/>
    <col min="2059" max="2059" width="11.140625" style="21" customWidth="1"/>
    <col min="2060" max="2060" width="11.7109375" style="21" customWidth="1"/>
    <col min="2061" max="2061" width="14.140625" style="21" customWidth="1"/>
    <col min="2062" max="2062" width="13.85546875" style="21" customWidth="1"/>
    <col min="2063" max="2063" width="14.140625" style="21" customWidth="1"/>
    <col min="2064" max="2064" width="8.7109375" style="21" customWidth="1"/>
    <col min="2065" max="2065" width="11.85546875" style="21" customWidth="1"/>
    <col min="2066" max="2066" width="8.85546875" style="21" customWidth="1"/>
    <col min="2067" max="2067" width="9.140625" style="21" customWidth="1"/>
    <col min="2068" max="2068" width="8" style="21" customWidth="1"/>
    <col min="2069" max="2069" width="10" style="21" customWidth="1"/>
    <col min="2070" max="2070" width="11.140625" style="21" customWidth="1"/>
    <col min="2071" max="2072" width="11.5703125" style="21" customWidth="1"/>
    <col min="2073" max="2073" width="11.28515625" style="21" customWidth="1"/>
    <col min="2074" max="2074" width="13.7109375" style="21" customWidth="1"/>
    <col min="2075" max="2075" width="11.85546875" style="21" customWidth="1"/>
    <col min="2076" max="2076" width="8.28515625" style="21" customWidth="1"/>
    <col min="2077" max="2077" width="7.7109375" style="21" customWidth="1"/>
    <col min="2078" max="2306" width="9.140625" style="21"/>
    <col min="2307" max="2307" width="3.85546875" style="21" customWidth="1"/>
    <col min="2308" max="2308" width="30.28515625" style="21" customWidth="1"/>
    <col min="2309" max="2309" width="11.140625" style="21" customWidth="1"/>
    <col min="2310" max="2310" width="9" style="21" customWidth="1"/>
    <col min="2311" max="2311" width="11.7109375" style="21" customWidth="1"/>
    <col min="2312" max="2312" width="12" style="21" customWidth="1"/>
    <col min="2313" max="2313" width="10.140625" style="21" customWidth="1"/>
    <col min="2314" max="2314" width="12" style="21" customWidth="1"/>
    <col min="2315" max="2315" width="11.140625" style="21" customWidth="1"/>
    <col min="2316" max="2316" width="11.7109375" style="21" customWidth="1"/>
    <col min="2317" max="2317" width="14.140625" style="21" customWidth="1"/>
    <col min="2318" max="2318" width="13.85546875" style="21" customWidth="1"/>
    <col min="2319" max="2319" width="14.140625" style="21" customWidth="1"/>
    <col min="2320" max="2320" width="8.7109375" style="21" customWidth="1"/>
    <col min="2321" max="2321" width="11.85546875" style="21" customWidth="1"/>
    <col min="2322" max="2322" width="8.85546875" style="21" customWidth="1"/>
    <col min="2323" max="2323" width="9.140625" style="21" customWidth="1"/>
    <col min="2324" max="2324" width="8" style="21" customWidth="1"/>
    <col min="2325" max="2325" width="10" style="21" customWidth="1"/>
    <col min="2326" max="2326" width="11.140625" style="21" customWidth="1"/>
    <col min="2327" max="2328" width="11.5703125" style="21" customWidth="1"/>
    <col min="2329" max="2329" width="11.28515625" style="21" customWidth="1"/>
    <col min="2330" max="2330" width="13.7109375" style="21" customWidth="1"/>
    <col min="2331" max="2331" width="11.85546875" style="21" customWidth="1"/>
    <col min="2332" max="2332" width="8.28515625" style="21" customWidth="1"/>
    <col min="2333" max="2333" width="7.7109375" style="21" customWidth="1"/>
    <col min="2334" max="2562" width="9.140625" style="21"/>
    <col min="2563" max="2563" width="3.85546875" style="21" customWidth="1"/>
    <col min="2564" max="2564" width="30.28515625" style="21" customWidth="1"/>
    <col min="2565" max="2565" width="11.140625" style="21" customWidth="1"/>
    <col min="2566" max="2566" width="9" style="21" customWidth="1"/>
    <col min="2567" max="2567" width="11.7109375" style="21" customWidth="1"/>
    <col min="2568" max="2568" width="12" style="21" customWidth="1"/>
    <col min="2569" max="2569" width="10.140625" style="21" customWidth="1"/>
    <col min="2570" max="2570" width="12" style="21" customWidth="1"/>
    <col min="2571" max="2571" width="11.140625" style="21" customWidth="1"/>
    <col min="2572" max="2572" width="11.7109375" style="21" customWidth="1"/>
    <col min="2573" max="2573" width="14.140625" style="21" customWidth="1"/>
    <col min="2574" max="2574" width="13.85546875" style="21" customWidth="1"/>
    <col min="2575" max="2575" width="14.140625" style="21" customWidth="1"/>
    <col min="2576" max="2576" width="8.7109375" style="21" customWidth="1"/>
    <col min="2577" max="2577" width="11.85546875" style="21" customWidth="1"/>
    <col min="2578" max="2578" width="8.85546875" style="21" customWidth="1"/>
    <col min="2579" max="2579" width="9.140625" style="21" customWidth="1"/>
    <col min="2580" max="2580" width="8" style="21" customWidth="1"/>
    <col min="2581" max="2581" width="10" style="21" customWidth="1"/>
    <col min="2582" max="2582" width="11.140625" style="21" customWidth="1"/>
    <col min="2583" max="2584" width="11.5703125" style="21" customWidth="1"/>
    <col min="2585" max="2585" width="11.28515625" style="21" customWidth="1"/>
    <col min="2586" max="2586" width="13.7109375" style="21" customWidth="1"/>
    <col min="2587" max="2587" width="11.85546875" style="21" customWidth="1"/>
    <col min="2588" max="2588" width="8.28515625" style="21" customWidth="1"/>
    <col min="2589" max="2589" width="7.7109375" style="21" customWidth="1"/>
    <col min="2590" max="2818" width="9.140625" style="21"/>
    <col min="2819" max="2819" width="3.85546875" style="21" customWidth="1"/>
    <col min="2820" max="2820" width="30.28515625" style="21" customWidth="1"/>
    <col min="2821" max="2821" width="11.140625" style="21" customWidth="1"/>
    <col min="2822" max="2822" width="9" style="21" customWidth="1"/>
    <col min="2823" max="2823" width="11.7109375" style="21" customWidth="1"/>
    <col min="2824" max="2824" width="12" style="21" customWidth="1"/>
    <col min="2825" max="2825" width="10.140625" style="21" customWidth="1"/>
    <col min="2826" max="2826" width="12" style="21" customWidth="1"/>
    <col min="2827" max="2827" width="11.140625" style="21" customWidth="1"/>
    <col min="2828" max="2828" width="11.7109375" style="21" customWidth="1"/>
    <col min="2829" max="2829" width="14.140625" style="21" customWidth="1"/>
    <col min="2830" max="2830" width="13.85546875" style="21" customWidth="1"/>
    <col min="2831" max="2831" width="14.140625" style="21" customWidth="1"/>
    <col min="2832" max="2832" width="8.7109375" style="21" customWidth="1"/>
    <col min="2833" max="2833" width="11.85546875" style="21" customWidth="1"/>
    <col min="2834" max="2834" width="8.85546875" style="21" customWidth="1"/>
    <col min="2835" max="2835" width="9.140625" style="21" customWidth="1"/>
    <col min="2836" max="2836" width="8" style="21" customWidth="1"/>
    <col min="2837" max="2837" width="10" style="21" customWidth="1"/>
    <col min="2838" max="2838" width="11.140625" style="21" customWidth="1"/>
    <col min="2839" max="2840" width="11.5703125" style="21" customWidth="1"/>
    <col min="2841" max="2841" width="11.28515625" style="21" customWidth="1"/>
    <col min="2842" max="2842" width="13.7109375" style="21" customWidth="1"/>
    <col min="2843" max="2843" width="11.85546875" style="21" customWidth="1"/>
    <col min="2844" max="2844" width="8.28515625" style="21" customWidth="1"/>
    <col min="2845" max="2845" width="7.7109375" style="21" customWidth="1"/>
    <col min="2846" max="3074" width="9.140625" style="21"/>
    <col min="3075" max="3075" width="3.85546875" style="21" customWidth="1"/>
    <col min="3076" max="3076" width="30.28515625" style="21" customWidth="1"/>
    <col min="3077" max="3077" width="11.140625" style="21" customWidth="1"/>
    <col min="3078" max="3078" width="9" style="21" customWidth="1"/>
    <col min="3079" max="3079" width="11.7109375" style="21" customWidth="1"/>
    <col min="3080" max="3080" width="12" style="21" customWidth="1"/>
    <col min="3081" max="3081" width="10.140625" style="21" customWidth="1"/>
    <col min="3082" max="3082" width="12" style="21" customWidth="1"/>
    <col min="3083" max="3083" width="11.140625" style="21" customWidth="1"/>
    <col min="3084" max="3084" width="11.7109375" style="21" customWidth="1"/>
    <col min="3085" max="3085" width="14.140625" style="21" customWidth="1"/>
    <col min="3086" max="3086" width="13.85546875" style="21" customWidth="1"/>
    <col min="3087" max="3087" width="14.140625" style="21" customWidth="1"/>
    <col min="3088" max="3088" width="8.7109375" style="21" customWidth="1"/>
    <col min="3089" max="3089" width="11.85546875" style="21" customWidth="1"/>
    <col min="3090" max="3090" width="8.85546875" style="21" customWidth="1"/>
    <col min="3091" max="3091" width="9.140625" style="21" customWidth="1"/>
    <col min="3092" max="3092" width="8" style="21" customWidth="1"/>
    <col min="3093" max="3093" width="10" style="21" customWidth="1"/>
    <col min="3094" max="3094" width="11.140625" style="21" customWidth="1"/>
    <col min="3095" max="3096" width="11.5703125" style="21" customWidth="1"/>
    <col min="3097" max="3097" width="11.28515625" style="21" customWidth="1"/>
    <col min="3098" max="3098" width="13.7109375" style="21" customWidth="1"/>
    <col min="3099" max="3099" width="11.85546875" style="21" customWidth="1"/>
    <col min="3100" max="3100" width="8.28515625" style="21" customWidth="1"/>
    <col min="3101" max="3101" width="7.7109375" style="21" customWidth="1"/>
    <col min="3102" max="3330" width="9.140625" style="21"/>
    <col min="3331" max="3331" width="3.85546875" style="21" customWidth="1"/>
    <col min="3332" max="3332" width="30.28515625" style="21" customWidth="1"/>
    <col min="3333" max="3333" width="11.140625" style="21" customWidth="1"/>
    <col min="3334" max="3334" width="9" style="21" customWidth="1"/>
    <col min="3335" max="3335" width="11.7109375" style="21" customWidth="1"/>
    <col min="3336" max="3336" width="12" style="21" customWidth="1"/>
    <col min="3337" max="3337" width="10.140625" style="21" customWidth="1"/>
    <col min="3338" max="3338" width="12" style="21" customWidth="1"/>
    <col min="3339" max="3339" width="11.140625" style="21" customWidth="1"/>
    <col min="3340" max="3340" width="11.7109375" style="21" customWidth="1"/>
    <col min="3341" max="3341" width="14.140625" style="21" customWidth="1"/>
    <col min="3342" max="3342" width="13.85546875" style="21" customWidth="1"/>
    <col min="3343" max="3343" width="14.140625" style="21" customWidth="1"/>
    <col min="3344" max="3344" width="8.7109375" style="21" customWidth="1"/>
    <col min="3345" max="3345" width="11.85546875" style="21" customWidth="1"/>
    <col min="3346" max="3346" width="8.85546875" style="21" customWidth="1"/>
    <col min="3347" max="3347" width="9.140625" style="21" customWidth="1"/>
    <col min="3348" max="3348" width="8" style="21" customWidth="1"/>
    <col min="3349" max="3349" width="10" style="21" customWidth="1"/>
    <col min="3350" max="3350" width="11.140625" style="21" customWidth="1"/>
    <col min="3351" max="3352" width="11.5703125" style="21" customWidth="1"/>
    <col min="3353" max="3353" width="11.28515625" style="21" customWidth="1"/>
    <col min="3354" max="3354" width="13.7109375" style="21" customWidth="1"/>
    <col min="3355" max="3355" width="11.85546875" style="21" customWidth="1"/>
    <col min="3356" max="3356" width="8.28515625" style="21" customWidth="1"/>
    <col min="3357" max="3357" width="7.7109375" style="21" customWidth="1"/>
    <col min="3358" max="3586" width="9.140625" style="21"/>
    <col min="3587" max="3587" width="3.85546875" style="21" customWidth="1"/>
    <col min="3588" max="3588" width="30.28515625" style="21" customWidth="1"/>
    <col min="3589" max="3589" width="11.140625" style="21" customWidth="1"/>
    <col min="3590" max="3590" width="9" style="21" customWidth="1"/>
    <col min="3591" max="3591" width="11.7109375" style="21" customWidth="1"/>
    <col min="3592" max="3592" width="12" style="21" customWidth="1"/>
    <col min="3593" max="3593" width="10.140625" style="21" customWidth="1"/>
    <col min="3594" max="3594" width="12" style="21" customWidth="1"/>
    <col min="3595" max="3595" width="11.140625" style="21" customWidth="1"/>
    <col min="3596" max="3596" width="11.7109375" style="21" customWidth="1"/>
    <col min="3597" max="3597" width="14.140625" style="21" customWidth="1"/>
    <col min="3598" max="3598" width="13.85546875" style="21" customWidth="1"/>
    <col min="3599" max="3599" width="14.140625" style="21" customWidth="1"/>
    <col min="3600" max="3600" width="8.7109375" style="21" customWidth="1"/>
    <col min="3601" max="3601" width="11.85546875" style="21" customWidth="1"/>
    <col min="3602" max="3602" width="8.85546875" style="21" customWidth="1"/>
    <col min="3603" max="3603" width="9.140625" style="21" customWidth="1"/>
    <col min="3604" max="3604" width="8" style="21" customWidth="1"/>
    <col min="3605" max="3605" width="10" style="21" customWidth="1"/>
    <col min="3606" max="3606" width="11.140625" style="21" customWidth="1"/>
    <col min="3607" max="3608" width="11.5703125" style="21" customWidth="1"/>
    <col min="3609" max="3609" width="11.28515625" style="21" customWidth="1"/>
    <col min="3610" max="3610" width="13.7109375" style="21" customWidth="1"/>
    <col min="3611" max="3611" width="11.85546875" style="21" customWidth="1"/>
    <col min="3612" max="3612" width="8.28515625" style="21" customWidth="1"/>
    <col min="3613" max="3613" width="7.7109375" style="21" customWidth="1"/>
    <col min="3614" max="3842" width="9.140625" style="21"/>
    <col min="3843" max="3843" width="3.85546875" style="21" customWidth="1"/>
    <col min="3844" max="3844" width="30.28515625" style="21" customWidth="1"/>
    <col min="3845" max="3845" width="11.140625" style="21" customWidth="1"/>
    <col min="3846" max="3846" width="9" style="21" customWidth="1"/>
    <col min="3847" max="3847" width="11.7109375" style="21" customWidth="1"/>
    <col min="3848" max="3848" width="12" style="21" customWidth="1"/>
    <col min="3849" max="3849" width="10.140625" style="21" customWidth="1"/>
    <col min="3850" max="3850" width="12" style="21" customWidth="1"/>
    <col min="3851" max="3851" width="11.140625" style="21" customWidth="1"/>
    <col min="3852" max="3852" width="11.7109375" style="21" customWidth="1"/>
    <col min="3853" max="3853" width="14.140625" style="21" customWidth="1"/>
    <col min="3854" max="3854" width="13.85546875" style="21" customWidth="1"/>
    <col min="3855" max="3855" width="14.140625" style="21" customWidth="1"/>
    <col min="3856" max="3856" width="8.7109375" style="21" customWidth="1"/>
    <col min="3857" max="3857" width="11.85546875" style="21" customWidth="1"/>
    <col min="3858" max="3858" width="8.85546875" style="21" customWidth="1"/>
    <col min="3859" max="3859" width="9.140625" style="21" customWidth="1"/>
    <col min="3860" max="3860" width="8" style="21" customWidth="1"/>
    <col min="3861" max="3861" width="10" style="21" customWidth="1"/>
    <col min="3862" max="3862" width="11.140625" style="21" customWidth="1"/>
    <col min="3863" max="3864" width="11.5703125" style="21" customWidth="1"/>
    <col min="3865" max="3865" width="11.28515625" style="21" customWidth="1"/>
    <col min="3866" max="3866" width="13.7109375" style="21" customWidth="1"/>
    <col min="3867" max="3867" width="11.85546875" style="21" customWidth="1"/>
    <col min="3868" max="3868" width="8.28515625" style="21" customWidth="1"/>
    <col min="3869" max="3869" width="7.7109375" style="21" customWidth="1"/>
    <col min="3870" max="4098" width="9.140625" style="21"/>
    <col min="4099" max="4099" width="3.85546875" style="21" customWidth="1"/>
    <col min="4100" max="4100" width="30.28515625" style="21" customWidth="1"/>
    <col min="4101" max="4101" width="11.140625" style="21" customWidth="1"/>
    <col min="4102" max="4102" width="9" style="21" customWidth="1"/>
    <col min="4103" max="4103" width="11.7109375" style="21" customWidth="1"/>
    <col min="4104" max="4104" width="12" style="21" customWidth="1"/>
    <col min="4105" max="4105" width="10.140625" style="21" customWidth="1"/>
    <col min="4106" max="4106" width="12" style="21" customWidth="1"/>
    <col min="4107" max="4107" width="11.140625" style="21" customWidth="1"/>
    <col min="4108" max="4108" width="11.7109375" style="21" customWidth="1"/>
    <col min="4109" max="4109" width="14.140625" style="21" customWidth="1"/>
    <col min="4110" max="4110" width="13.85546875" style="21" customWidth="1"/>
    <col min="4111" max="4111" width="14.140625" style="21" customWidth="1"/>
    <col min="4112" max="4112" width="8.7109375" style="21" customWidth="1"/>
    <col min="4113" max="4113" width="11.85546875" style="21" customWidth="1"/>
    <col min="4114" max="4114" width="8.85546875" style="21" customWidth="1"/>
    <col min="4115" max="4115" width="9.140625" style="21" customWidth="1"/>
    <col min="4116" max="4116" width="8" style="21" customWidth="1"/>
    <col min="4117" max="4117" width="10" style="21" customWidth="1"/>
    <col min="4118" max="4118" width="11.140625" style="21" customWidth="1"/>
    <col min="4119" max="4120" width="11.5703125" style="21" customWidth="1"/>
    <col min="4121" max="4121" width="11.28515625" style="21" customWidth="1"/>
    <col min="4122" max="4122" width="13.7109375" style="21" customWidth="1"/>
    <col min="4123" max="4123" width="11.85546875" style="21" customWidth="1"/>
    <col min="4124" max="4124" width="8.28515625" style="21" customWidth="1"/>
    <col min="4125" max="4125" width="7.7109375" style="21" customWidth="1"/>
    <col min="4126" max="4354" width="9.140625" style="21"/>
    <col min="4355" max="4355" width="3.85546875" style="21" customWidth="1"/>
    <col min="4356" max="4356" width="30.28515625" style="21" customWidth="1"/>
    <col min="4357" max="4357" width="11.140625" style="21" customWidth="1"/>
    <col min="4358" max="4358" width="9" style="21" customWidth="1"/>
    <col min="4359" max="4359" width="11.7109375" style="21" customWidth="1"/>
    <col min="4360" max="4360" width="12" style="21" customWidth="1"/>
    <col min="4361" max="4361" width="10.140625" style="21" customWidth="1"/>
    <col min="4362" max="4362" width="12" style="21" customWidth="1"/>
    <col min="4363" max="4363" width="11.140625" style="21" customWidth="1"/>
    <col min="4364" max="4364" width="11.7109375" style="21" customWidth="1"/>
    <col min="4365" max="4365" width="14.140625" style="21" customWidth="1"/>
    <col min="4366" max="4366" width="13.85546875" style="21" customWidth="1"/>
    <col min="4367" max="4367" width="14.140625" style="21" customWidth="1"/>
    <col min="4368" max="4368" width="8.7109375" style="21" customWidth="1"/>
    <col min="4369" max="4369" width="11.85546875" style="21" customWidth="1"/>
    <col min="4370" max="4370" width="8.85546875" style="21" customWidth="1"/>
    <col min="4371" max="4371" width="9.140625" style="21" customWidth="1"/>
    <col min="4372" max="4372" width="8" style="21" customWidth="1"/>
    <col min="4373" max="4373" width="10" style="21" customWidth="1"/>
    <col min="4374" max="4374" width="11.140625" style="21" customWidth="1"/>
    <col min="4375" max="4376" width="11.5703125" style="21" customWidth="1"/>
    <col min="4377" max="4377" width="11.28515625" style="21" customWidth="1"/>
    <col min="4378" max="4378" width="13.7109375" style="21" customWidth="1"/>
    <col min="4379" max="4379" width="11.85546875" style="21" customWidth="1"/>
    <col min="4380" max="4380" width="8.28515625" style="21" customWidth="1"/>
    <col min="4381" max="4381" width="7.7109375" style="21" customWidth="1"/>
    <col min="4382" max="4610" width="9.140625" style="21"/>
    <col min="4611" max="4611" width="3.85546875" style="21" customWidth="1"/>
    <col min="4612" max="4612" width="30.28515625" style="21" customWidth="1"/>
    <col min="4613" max="4613" width="11.140625" style="21" customWidth="1"/>
    <col min="4614" max="4614" width="9" style="21" customWidth="1"/>
    <col min="4615" max="4615" width="11.7109375" style="21" customWidth="1"/>
    <col min="4616" max="4616" width="12" style="21" customWidth="1"/>
    <col min="4617" max="4617" width="10.140625" style="21" customWidth="1"/>
    <col min="4618" max="4618" width="12" style="21" customWidth="1"/>
    <col min="4619" max="4619" width="11.140625" style="21" customWidth="1"/>
    <col min="4620" max="4620" width="11.7109375" style="21" customWidth="1"/>
    <col min="4621" max="4621" width="14.140625" style="21" customWidth="1"/>
    <col min="4622" max="4622" width="13.85546875" style="21" customWidth="1"/>
    <col min="4623" max="4623" width="14.140625" style="21" customWidth="1"/>
    <col min="4624" max="4624" width="8.7109375" style="21" customWidth="1"/>
    <col min="4625" max="4625" width="11.85546875" style="21" customWidth="1"/>
    <col min="4626" max="4626" width="8.85546875" style="21" customWidth="1"/>
    <col min="4627" max="4627" width="9.140625" style="21" customWidth="1"/>
    <col min="4628" max="4628" width="8" style="21" customWidth="1"/>
    <col min="4629" max="4629" width="10" style="21" customWidth="1"/>
    <col min="4630" max="4630" width="11.140625" style="21" customWidth="1"/>
    <col min="4631" max="4632" width="11.5703125" style="21" customWidth="1"/>
    <col min="4633" max="4633" width="11.28515625" style="21" customWidth="1"/>
    <col min="4634" max="4634" width="13.7109375" style="21" customWidth="1"/>
    <col min="4635" max="4635" width="11.85546875" style="21" customWidth="1"/>
    <col min="4636" max="4636" width="8.28515625" style="21" customWidth="1"/>
    <col min="4637" max="4637" width="7.7109375" style="21" customWidth="1"/>
    <col min="4638" max="4866" width="9.140625" style="21"/>
    <col min="4867" max="4867" width="3.85546875" style="21" customWidth="1"/>
    <col min="4868" max="4868" width="30.28515625" style="21" customWidth="1"/>
    <col min="4869" max="4869" width="11.140625" style="21" customWidth="1"/>
    <col min="4870" max="4870" width="9" style="21" customWidth="1"/>
    <col min="4871" max="4871" width="11.7109375" style="21" customWidth="1"/>
    <col min="4872" max="4872" width="12" style="21" customWidth="1"/>
    <col min="4873" max="4873" width="10.140625" style="21" customWidth="1"/>
    <col min="4874" max="4874" width="12" style="21" customWidth="1"/>
    <col min="4875" max="4875" width="11.140625" style="21" customWidth="1"/>
    <col min="4876" max="4876" width="11.7109375" style="21" customWidth="1"/>
    <col min="4877" max="4877" width="14.140625" style="21" customWidth="1"/>
    <col min="4878" max="4878" width="13.85546875" style="21" customWidth="1"/>
    <col min="4879" max="4879" width="14.140625" style="21" customWidth="1"/>
    <col min="4880" max="4880" width="8.7109375" style="21" customWidth="1"/>
    <col min="4881" max="4881" width="11.85546875" style="21" customWidth="1"/>
    <col min="4882" max="4882" width="8.85546875" style="21" customWidth="1"/>
    <col min="4883" max="4883" width="9.140625" style="21" customWidth="1"/>
    <col min="4884" max="4884" width="8" style="21" customWidth="1"/>
    <col min="4885" max="4885" width="10" style="21" customWidth="1"/>
    <col min="4886" max="4886" width="11.140625" style="21" customWidth="1"/>
    <col min="4887" max="4888" width="11.5703125" style="21" customWidth="1"/>
    <col min="4889" max="4889" width="11.28515625" style="21" customWidth="1"/>
    <col min="4890" max="4890" width="13.7109375" style="21" customWidth="1"/>
    <col min="4891" max="4891" width="11.85546875" style="21" customWidth="1"/>
    <col min="4892" max="4892" width="8.28515625" style="21" customWidth="1"/>
    <col min="4893" max="4893" width="7.7109375" style="21" customWidth="1"/>
    <col min="4894" max="5122" width="9.140625" style="21"/>
    <col min="5123" max="5123" width="3.85546875" style="21" customWidth="1"/>
    <col min="5124" max="5124" width="30.28515625" style="21" customWidth="1"/>
    <col min="5125" max="5125" width="11.140625" style="21" customWidth="1"/>
    <col min="5126" max="5126" width="9" style="21" customWidth="1"/>
    <col min="5127" max="5127" width="11.7109375" style="21" customWidth="1"/>
    <col min="5128" max="5128" width="12" style="21" customWidth="1"/>
    <col min="5129" max="5129" width="10.140625" style="21" customWidth="1"/>
    <col min="5130" max="5130" width="12" style="21" customWidth="1"/>
    <col min="5131" max="5131" width="11.140625" style="21" customWidth="1"/>
    <col min="5132" max="5132" width="11.7109375" style="21" customWidth="1"/>
    <col min="5133" max="5133" width="14.140625" style="21" customWidth="1"/>
    <col min="5134" max="5134" width="13.85546875" style="21" customWidth="1"/>
    <col min="5135" max="5135" width="14.140625" style="21" customWidth="1"/>
    <col min="5136" max="5136" width="8.7109375" style="21" customWidth="1"/>
    <col min="5137" max="5137" width="11.85546875" style="21" customWidth="1"/>
    <col min="5138" max="5138" width="8.85546875" style="21" customWidth="1"/>
    <col min="5139" max="5139" width="9.140625" style="21" customWidth="1"/>
    <col min="5140" max="5140" width="8" style="21" customWidth="1"/>
    <col min="5141" max="5141" width="10" style="21" customWidth="1"/>
    <col min="5142" max="5142" width="11.140625" style="21" customWidth="1"/>
    <col min="5143" max="5144" width="11.5703125" style="21" customWidth="1"/>
    <col min="5145" max="5145" width="11.28515625" style="21" customWidth="1"/>
    <col min="5146" max="5146" width="13.7109375" style="21" customWidth="1"/>
    <col min="5147" max="5147" width="11.85546875" style="21" customWidth="1"/>
    <col min="5148" max="5148" width="8.28515625" style="21" customWidth="1"/>
    <col min="5149" max="5149" width="7.7109375" style="21" customWidth="1"/>
    <col min="5150" max="5378" width="9.140625" style="21"/>
    <col min="5379" max="5379" width="3.85546875" style="21" customWidth="1"/>
    <col min="5380" max="5380" width="30.28515625" style="21" customWidth="1"/>
    <col min="5381" max="5381" width="11.140625" style="21" customWidth="1"/>
    <col min="5382" max="5382" width="9" style="21" customWidth="1"/>
    <col min="5383" max="5383" width="11.7109375" style="21" customWidth="1"/>
    <col min="5384" max="5384" width="12" style="21" customWidth="1"/>
    <col min="5385" max="5385" width="10.140625" style="21" customWidth="1"/>
    <col min="5386" max="5386" width="12" style="21" customWidth="1"/>
    <col min="5387" max="5387" width="11.140625" style="21" customWidth="1"/>
    <col min="5388" max="5388" width="11.7109375" style="21" customWidth="1"/>
    <col min="5389" max="5389" width="14.140625" style="21" customWidth="1"/>
    <col min="5390" max="5390" width="13.85546875" style="21" customWidth="1"/>
    <col min="5391" max="5391" width="14.140625" style="21" customWidth="1"/>
    <col min="5392" max="5392" width="8.7109375" style="21" customWidth="1"/>
    <col min="5393" max="5393" width="11.85546875" style="21" customWidth="1"/>
    <col min="5394" max="5394" width="8.85546875" style="21" customWidth="1"/>
    <col min="5395" max="5395" width="9.140625" style="21" customWidth="1"/>
    <col min="5396" max="5396" width="8" style="21" customWidth="1"/>
    <col min="5397" max="5397" width="10" style="21" customWidth="1"/>
    <col min="5398" max="5398" width="11.140625" style="21" customWidth="1"/>
    <col min="5399" max="5400" width="11.5703125" style="21" customWidth="1"/>
    <col min="5401" max="5401" width="11.28515625" style="21" customWidth="1"/>
    <col min="5402" max="5402" width="13.7109375" style="21" customWidth="1"/>
    <col min="5403" max="5403" width="11.85546875" style="21" customWidth="1"/>
    <col min="5404" max="5404" width="8.28515625" style="21" customWidth="1"/>
    <col min="5405" max="5405" width="7.7109375" style="21" customWidth="1"/>
    <col min="5406" max="5634" width="9.140625" style="21"/>
    <col min="5635" max="5635" width="3.85546875" style="21" customWidth="1"/>
    <col min="5636" max="5636" width="30.28515625" style="21" customWidth="1"/>
    <col min="5637" max="5637" width="11.140625" style="21" customWidth="1"/>
    <col min="5638" max="5638" width="9" style="21" customWidth="1"/>
    <col min="5639" max="5639" width="11.7109375" style="21" customWidth="1"/>
    <col min="5640" max="5640" width="12" style="21" customWidth="1"/>
    <col min="5641" max="5641" width="10.140625" style="21" customWidth="1"/>
    <col min="5642" max="5642" width="12" style="21" customWidth="1"/>
    <col min="5643" max="5643" width="11.140625" style="21" customWidth="1"/>
    <col min="5644" max="5644" width="11.7109375" style="21" customWidth="1"/>
    <col min="5645" max="5645" width="14.140625" style="21" customWidth="1"/>
    <col min="5646" max="5646" width="13.85546875" style="21" customWidth="1"/>
    <col min="5647" max="5647" width="14.140625" style="21" customWidth="1"/>
    <col min="5648" max="5648" width="8.7109375" style="21" customWidth="1"/>
    <col min="5649" max="5649" width="11.85546875" style="21" customWidth="1"/>
    <col min="5650" max="5650" width="8.85546875" style="21" customWidth="1"/>
    <col min="5651" max="5651" width="9.140625" style="21" customWidth="1"/>
    <col min="5652" max="5652" width="8" style="21" customWidth="1"/>
    <col min="5653" max="5653" width="10" style="21" customWidth="1"/>
    <col min="5654" max="5654" width="11.140625" style="21" customWidth="1"/>
    <col min="5655" max="5656" width="11.5703125" style="21" customWidth="1"/>
    <col min="5657" max="5657" width="11.28515625" style="21" customWidth="1"/>
    <col min="5658" max="5658" width="13.7109375" style="21" customWidth="1"/>
    <col min="5659" max="5659" width="11.85546875" style="21" customWidth="1"/>
    <col min="5660" max="5660" width="8.28515625" style="21" customWidth="1"/>
    <col min="5661" max="5661" width="7.7109375" style="21" customWidth="1"/>
    <col min="5662" max="5890" width="9.140625" style="21"/>
    <col min="5891" max="5891" width="3.85546875" style="21" customWidth="1"/>
    <col min="5892" max="5892" width="30.28515625" style="21" customWidth="1"/>
    <col min="5893" max="5893" width="11.140625" style="21" customWidth="1"/>
    <col min="5894" max="5894" width="9" style="21" customWidth="1"/>
    <col min="5895" max="5895" width="11.7109375" style="21" customWidth="1"/>
    <col min="5896" max="5896" width="12" style="21" customWidth="1"/>
    <col min="5897" max="5897" width="10.140625" style="21" customWidth="1"/>
    <col min="5898" max="5898" width="12" style="21" customWidth="1"/>
    <col min="5899" max="5899" width="11.140625" style="21" customWidth="1"/>
    <col min="5900" max="5900" width="11.7109375" style="21" customWidth="1"/>
    <col min="5901" max="5901" width="14.140625" style="21" customWidth="1"/>
    <col min="5902" max="5902" width="13.85546875" style="21" customWidth="1"/>
    <col min="5903" max="5903" width="14.140625" style="21" customWidth="1"/>
    <col min="5904" max="5904" width="8.7109375" style="21" customWidth="1"/>
    <col min="5905" max="5905" width="11.85546875" style="21" customWidth="1"/>
    <col min="5906" max="5906" width="8.85546875" style="21" customWidth="1"/>
    <col min="5907" max="5907" width="9.140625" style="21" customWidth="1"/>
    <col min="5908" max="5908" width="8" style="21" customWidth="1"/>
    <col min="5909" max="5909" width="10" style="21" customWidth="1"/>
    <col min="5910" max="5910" width="11.140625" style="21" customWidth="1"/>
    <col min="5911" max="5912" width="11.5703125" style="21" customWidth="1"/>
    <col min="5913" max="5913" width="11.28515625" style="21" customWidth="1"/>
    <col min="5914" max="5914" width="13.7109375" style="21" customWidth="1"/>
    <col min="5915" max="5915" width="11.85546875" style="21" customWidth="1"/>
    <col min="5916" max="5916" width="8.28515625" style="21" customWidth="1"/>
    <col min="5917" max="5917" width="7.7109375" style="21" customWidth="1"/>
    <col min="5918" max="6146" width="9.140625" style="21"/>
    <col min="6147" max="6147" width="3.85546875" style="21" customWidth="1"/>
    <col min="6148" max="6148" width="30.28515625" style="21" customWidth="1"/>
    <col min="6149" max="6149" width="11.140625" style="21" customWidth="1"/>
    <col min="6150" max="6150" width="9" style="21" customWidth="1"/>
    <col min="6151" max="6151" width="11.7109375" style="21" customWidth="1"/>
    <col min="6152" max="6152" width="12" style="21" customWidth="1"/>
    <col min="6153" max="6153" width="10.140625" style="21" customWidth="1"/>
    <col min="6154" max="6154" width="12" style="21" customWidth="1"/>
    <col min="6155" max="6155" width="11.140625" style="21" customWidth="1"/>
    <col min="6156" max="6156" width="11.7109375" style="21" customWidth="1"/>
    <col min="6157" max="6157" width="14.140625" style="21" customWidth="1"/>
    <col min="6158" max="6158" width="13.85546875" style="21" customWidth="1"/>
    <col min="6159" max="6159" width="14.140625" style="21" customWidth="1"/>
    <col min="6160" max="6160" width="8.7109375" style="21" customWidth="1"/>
    <col min="6161" max="6161" width="11.85546875" style="21" customWidth="1"/>
    <col min="6162" max="6162" width="8.85546875" style="21" customWidth="1"/>
    <col min="6163" max="6163" width="9.140625" style="21" customWidth="1"/>
    <col min="6164" max="6164" width="8" style="21" customWidth="1"/>
    <col min="6165" max="6165" width="10" style="21" customWidth="1"/>
    <col min="6166" max="6166" width="11.140625" style="21" customWidth="1"/>
    <col min="6167" max="6168" width="11.5703125" style="21" customWidth="1"/>
    <col min="6169" max="6169" width="11.28515625" style="21" customWidth="1"/>
    <col min="6170" max="6170" width="13.7109375" style="21" customWidth="1"/>
    <col min="6171" max="6171" width="11.85546875" style="21" customWidth="1"/>
    <col min="6172" max="6172" width="8.28515625" style="21" customWidth="1"/>
    <col min="6173" max="6173" width="7.7109375" style="21" customWidth="1"/>
    <col min="6174" max="6402" width="9.140625" style="21"/>
    <col min="6403" max="6403" width="3.85546875" style="21" customWidth="1"/>
    <col min="6404" max="6404" width="30.28515625" style="21" customWidth="1"/>
    <col min="6405" max="6405" width="11.140625" style="21" customWidth="1"/>
    <col min="6406" max="6406" width="9" style="21" customWidth="1"/>
    <col min="6407" max="6407" width="11.7109375" style="21" customWidth="1"/>
    <col min="6408" max="6408" width="12" style="21" customWidth="1"/>
    <col min="6409" max="6409" width="10.140625" style="21" customWidth="1"/>
    <col min="6410" max="6410" width="12" style="21" customWidth="1"/>
    <col min="6411" max="6411" width="11.140625" style="21" customWidth="1"/>
    <col min="6412" max="6412" width="11.7109375" style="21" customWidth="1"/>
    <col min="6413" max="6413" width="14.140625" style="21" customWidth="1"/>
    <col min="6414" max="6414" width="13.85546875" style="21" customWidth="1"/>
    <col min="6415" max="6415" width="14.140625" style="21" customWidth="1"/>
    <col min="6416" max="6416" width="8.7109375" style="21" customWidth="1"/>
    <col min="6417" max="6417" width="11.85546875" style="21" customWidth="1"/>
    <col min="6418" max="6418" width="8.85546875" style="21" customWidth="1"/>
    <col min="6419" max="6419" width="9.140625" style="21" customWidth="1"/>
    <col min="6420" max="6420" width="8" style="21" customWidth="1"/>
    <col min="6421" max="6421" width="10" style="21" customWidth="1"/>
    <col min="6422" max="6422" width="11.140625" style="21" customWidth="1"/>
    <col min="6423" max="6424" width="11.5703125" style="21" customWidth="1"/>
    <col min="6425" max="6425" width="11.28515625" style="21" customWidth="1"/>
    <col min="6426" max="6426" width="13.7109375" style="21" customWidth="1"/>
    <col min="6427" max="6427" width="11.85546875" style="21" customWidth="1"/>
    <col min="6428" max="6428" width="8.28515625" style="21" customWidth="1"/>
    <col min="6429" max="6429" width="7.7109375" style="21" customWidth="1"/>
    <col min="6430" max="6658" width="9.140625" style="21"/>
    <col min="6659" max="6659" width="3.85546875" style="21" customWidth="1"/>
    <col min="6660" max="6660" width="30.28515625" style="21" customWidth="1"/>
    <col min="6661" max="6661" width="11.140625" style="21" customWidth="1"/>
    <col min="6662" max="6662" width="9" style="21" customWidth="1"/>
    <col min="6663" max="6663" width="11.7109375" style="21" customWidth="1"/>
    <col min="6664" max="6664" width="12" style="21" customWidth="1"/>
    <col min="6665" max="6665" width="10.140625" style="21" customWidth="1"/>
    <col min="6666" max="6666" width="12" style="21" customWidth="1"/>
    <col min="6667" max="6667" width="11.140625" style="21" customWidth="1"/>
    <col min="6668" max="6668" width="11.7109375" style="21" customWidth="1"/>
    <col min="6669" max="6669" width="14.140625" style="21" customWidth="1"/>
    <col min="6670" max="6670" width="13.85546875" style="21" customWidth="1"/>
    <col min="6671" max="6671" width="14.140625" style="21" customWidth="1"/>
    <col min="6672" max="6672" width="8.7109375" style="21" customWidth="1"/>
    <col min="6673" max="6673" width="11.85546875" style="21" customWidth="1"/>
    <col min="6674" max="6674" width="8.85546875" style="21" customWidth="1"/>
    <col min="6675" max="6675" width="9.140625" style="21" customWidth="1"/>
    <col min="6676" max="6676" width="8" style="21" customWidth="1"/>
    <col min="6677" max="6677" width="10" style="21" customWidth="1"/>
    <col min="6678" max="6678" width="11.140625" style="21" customWidth="1"/>
    <col min="6679" max="6680" width="11.5703125" style="21" customWidth="1"/>
    <col min="6681" max="6681" width="11.28515625" style="21" customWidth="1"/>
    <col min="6682" max="6682" width="13.7109375" style="21" customWidth="1"/>
    <col min="6683" max="6683" width="11.85546875" style="21" customWidth="1"/>
    <col min="6684" max="6684" width="8.28515625" style="21" customWidth="1"/>
    <col min="6685" max="6685" width="7.7109375" style="21" customWidth="1"/>
    <col min="6686" max="6914" width="9.140625" style="21"/>
    <col min="6915" max="6915" width="3.85546875" style="21" customWidth="1"/>
    <col min="6916" max="6916" width="30.28515625" style="21" customWidth="1"/>
    <col min="6917" max="6917" width="11.140625" style="21" customWidth="1"/>
    <col min="6918" max="6918" width="9" style="21" customWidth="1"/>
    <col min="6919" max="6919" width="11.7109375" style="21" customWidth="1"/>
    <col min="6920" max="6920" width="12" style="21" customWidth="1"/>
    <col min="6921" max="6921" width="10.140625" style="21" customWidth="1"/>
    <col min="6922" max="6922" width="12" style="21" customWidth="1"/>
    <col min="6923" max="6923" width="11.140625" style="21" customWidth="1"/>
    <col min="6924" max="6924" width="11.7109375" style="21" customWidth="1"/>
    <col min="6925" max="6925" width="14.140625" style="21" customWidth="1"/>
    <col min="6926" max="6926" width="13.85546875" style="21" customWidth="1"/>
    <col min="6927" max="6927" width="14.140625" style="21" customWidth="1"/>
    <col min="6928" max="6928" width="8.7109375" style="21" customWidth="1"/>
    <col min="6929" max="6929" width="11.85546875" style="21" customWidth="1"/>
    <col min="6930" max="6930" width="8.85546875" style="21" customWidth="1"/>
    <col min="6931" max="6931" width="9.140625" style="21" customWidth="1"/>
    <col min="6932" max="6932" width="8" style="21" customWidth="1"/>
    <col min="6933" max="6933" width="10" style="21" customWidth="1"/>
    <col min="6934" max="6934" width="11.140625" style="21" customWidth="1"/>
    <col min="6935" max="6936" width="11.5703125" style="21" customWidth="1"/>
    <col min="6937" max="6937" width="11.28515625" style="21" customWidth="1"/>
    <col min="6938" max="6938" width="13.7109375" style="21" customWidth="1"/>
    <col min="6939" max="6939" width="11.85546875" style="21" customWidth="1"/>
    <col min="6940" max="6940" width="8.28515625" style="21" customWidth="1"/>
    <col min="6941" max="6941" width="7.7109375" style="21" customWidth="1"/>
    <col min="6942" max="7170" width="9.140625" style="21"/>
    <col min="7171" max="7171" width="3.85546875" style="21" customWidth="1"/>
    <col min="7172" max="7172" width="30.28515625" style="21" customWidth="1"/>
    <col min="7173" max="7173" width="11.140625" style="21" customWidth="1"/>
    <col min="7174" max="7174" width="9" style="21" customWidth="1"/>
    <col min="7175" max="7175" width="11.7109375" style="21" customWidth="1"/>
    <col min="7176" max="7176" width="12" style="21" customWidth="1"/>
    <col min="7177" max="7177" width="10.140625" style="21" customWidth="1"/>
    <col min="7178" max="7178" width="12" style="21" customWidth="1"/>
    <col min="7179" max="7179" width="11.140625" style="21" customWidth="1"/>
    <col min="7180" max="7180" width="11.7109375" style="21" customWidth="1"/>
    <col min="7181" max="7181" width="14.140625" style="21" customWidth="1"/>
    <col min="7182" max="7182" width="13.85546875" style="21" customWidth="1"/>
    <col min="7183" max="7183" width="14.140625" style="21" customWidth="1"/>
    <col min="7184" max="7184" width="8.7109375" style="21" customWidth="1"/>
    <col min="7185" max="7185" width="11.85546875" style="21" customWidth="1"/>
    <col min="7186" max="7186" width="8.85546875" style="21" customWidth="1"/>
    <col min="7187" max="7187" width="9.140625" style="21" customWidth="1"/>
    <col min="7188" max="7188" width="8" style="21" customWidth="1"/>
    <col min="7189" max="7189" width="10" style="21" customWidth="1"/>
    <col min="7190" max="7190" width="11.140625" style="21" customWidth="1"/>
    <col min="7191" max="7192" width="11.5703125" style="21" customWidth="1"/>
    <col min="7193" max="7193" width="11.28515625" style="21" customWidth="1"/>
    <col min="7194" max="7194" width="13.7109375" style="21" customWidth="1"/>
    <col min="7195" max="7195" width="11.85546875" style="21" customWidth="1"/>
    <col min="7196" max="7196" width="8.28515625" style="21" customWidth="1"/>
    <col min="7197" max="7197" width="7.7109375" style="21" customWidth="1"/>
    <col min="7198" max="7426" width="9.140625" style="21"/>
    <col min="7427" max="7427" width="3.85546875" style="21" customWidth="1"/>
    <col min="7428" max="7428" width="30.28515625" style="21" customWidth="1"/>
    <col min="7429" max="7429" width="11.140625" style="21" customWidth="1"/>
    <col min="7430" max="7430" width="9" style="21" customWidth="1"/>
    <col min="7431" max="7431" width="11.7109375" style="21" customWidth="1"/>
    <col min="7432" max="7432" width="12" style="21" customWidth="1"/>
    <col min="7433" max="7433" width="10.140625" style="21" customWidth="1"/>
    <col min="7434" max="7434" width="12" style="21" customWidth="1"/>
    <col min="7435" max="7435" width="11.140625" style="21" customWidth="1"/>
    <col min="7436" max="7436" width="11.7109375" style="21" customWidth="1"/>
    <col min="7437" max="7437" width="14.140625" style="21" customWidth="1"/>
    <col min="7438" max="7438" width="13.85546875" style="21" customWidth="1"/>
    <col min="7439" max="7439" width="14.140625" style="21" customWidth="1"/>
    <col min="7440" max="7440" width="8.7109375" style="21" customWidth="1"/>
    <col min="7441" max="7441" width="11.85546875" style="21" customWidth="1"/>
    <col min="7442" max="7442" width="8.85546875" style="21" customWidth="1"/>
    <col min="7443" max="7443" width="9.140625" style="21" customWidth="1"/>
    <col min="7444" max="7444" width="8" style="21" customWidth="1"/>
    <col min="7445" max="7445" width="10" style="21" customWidth="1"/>
    <col min="7446" max="7446" width="11.140625" style="21" customWidth="1"/>
    <col min="7447" max="7448" width="11.5703125" style="21" customWidth="1"/>
    <col min="7449" max="7449" width="11.28515625" style="21" customWidth="1"/>
    <col min="7450" max="7450" width="13.7109375" style="21" customWidth="1"/>
    <col min="7451" max="7451" width="11.85546875" style="21" customWidth="1"/>
    <col min="7452" max="7452" width="8.28515625" style="21" customWidth="1"/>
    <col min="7453" max="7453" width="7.7109375" style="21" customWidth="1"/>
    <col min="7454" max="7682" width="9.140625" style="21"/>
    <col min="7683" max="7683" width="3.85546875" style="21" customWidth="1"/>
    <col min="7684" max="7684" width="30.28515625" style="21" customWidth="1"/>
    <col min="7685" max="7685" width="11.140625" style="21" customWidth="1"/>
    <col min="7686" max="7686" width="9" style="21" customWidth="1"/>
    <col min="7687" max="7687" width="11.7109375" style="21" customWidth="1"/>
    <col min="7688" max="7688" width="12" style="21" customWidth="1"/>
    <col min="7689" max="7689" width="10.140625" style="21" customWidth="1"/>
    <col min="7690" max="7690" width="12" style="21" customWidth="1"/>
    <col min="7691" max="7691" width="11.140625" style="21" customWidth="1"/>
    <col min="7692" max="7692" width="11.7109375" style="21" customWidth="1"/>
    <col min="7693" max="7693" width="14.140625" style="21" customWidth="1"/>
    <col min="7694" max="7694" width="13.85546875" style="21" customWidth="1"/>
    <col min="7695" max="7695" width="14.140625" style="21" customWidth="1"/>
    <col min="7696" max="7696" width="8.7109375" style="21" customWidth="1"/>
    <col min="7697" max="7697" width="11.85546875" style="21" customWidth="1"/>
    <col min="7698" max="7698" width="8.85546875" style="21" customWidth="1"/>
    <col min="7699" max="7699" width="9.140625" style="21" customWidth="1"/>
    <col min="7700" max="7700" width="8" style="21" customWidth="1"/>
    <col min="7701" max="7701" width="10" style="21" customWidth="1"/>
    <col min="7702" max="7702" width="11.140625" style="21" customWidth="1"/>
    <col min="7703" max="7704" width="11.5703125" style="21" customWidth="1"/>
    <col min="7705" max="7705" width="11.28515625" style="21" customWidth="1"/>
    <col min="7706" max="7706" width="13.7109375" style="21" customWidth="1"/>
    <col min="7707" max="7707" width="11.85546875" style="21" customWidth="1"/>
    <col min="7708" max="7708" width="8.28515625" style="21" customWidth="1"/>
    <col min="7709" max="7709" width="7.7109375" style="21" customWidth="1"/>
    <col min="7710" max="7938" width="9.140625" style="21"/>
    <col min="7939" max="7939" width="3.85546875" style="21" customWidth="1"/>
    <col min="7940" max="7940" width="30.28515625" style="21" customWidth="1"/>
    <col min="7941" max="7941" width="11.140625" style="21" customWidth="1"/>
    <col min="7942" max="7942" width="9" style="21" customWidth="1"/>
    <col min="7943" max="7943" width="11.7109375" style="21" customWidth="1"/>
    <col min="7944" max="7944" width="12" style="21" customWidth="1"/>
    <col min="7945" max="7945" width="10.140625" style="21" customWidth="1"/>
    <col min="7946" max="7946" width="12" style="21" customWidth="1"/>
    <col min="7947" max="7947" width="11.140625" style="21" customWidth="1"/>
    <col min="7948" max="7948" width="11.7109375" style="21" customWidth="1"/>
    <col min="7949" max="7949" width="14.140625" style="21" customWidth="1"/>
    <col min="7950" max="7950" width="13.85546875" style="21" customWidth="1"/>
    <col min="7951" max="7951" width="14.140625" style="21" customWidth="1"/>
    <col min="7952" max="7952" width="8.7109375" style="21" customWidth="1"/>
    <col min="7953" max="7953" width="11.85546875" style="21" customWidth="1"/>
    <col min="7954" max="7954" width="8.85546875" style="21" customWidth="1"/>
    <col min="7955" max="7955" width="9.140625" style="21" customWidth="1"/>
    <col min="7956" max="7956" width="8" style="21" customWidth="1"/>
    <col min="7957" max="7957" width="10" style="21" customWidth="1"/>
    <col min="7958" max="7958" width="11.140625" style="21" customWidth="1"/>
    <col min="7959" max="7960" width="11.5703125" style="21" customWidth="1"/>
    <col min="7961" max="7961" width="11.28515625" style="21" customWidth="1"/>
    <col min="7962" max="7962" width="13.7109375" style="21" customWidth="1"/>
    <col min="7963" max="7963" width="11.85546875" style="21" customWidth="1"/>
    <col min="7964" max="7964" width="8.28515625" style="21" customWidth="1"/>
    <col min="7965" max="7965" width="7.7109375" style="21" customWidth="1"/>
    <col min="7966" max="8194" width="9.140625" style="21"/>
    <col min="8195" max="8195" width="3.85546875" style="21" customWidth="1"/>
    <col min="8196" max="8196" width="30.28515625" style="21" customWidth="1"/>
    <col min="8197" max="8197" width="11.140625" style="21" customWidth="1"/>
    <col min="8198" max="8198" width="9" style="21" customWidth="1"/>
    <col min="8199" max="8199" width="11.7109375" style="21" customWidth="1"/>
    <col min="8200" max="8200" width="12" style="21" customWidth="1"/>
    <col min="8201" max="8201" width="10.140625" style="21" customWidth="1"/>
    <col min="8202" max="8202" width="12" style="21" customWidth="1"/>
    <col min="8203" max="8203" width="11.140625" style="21" customWidth="1"/>
    <col min="8204" max="8204" width="11.7109375" style="21" customWidth="1"/>
    <col min="8205" max="8205" width="14.140625" style="21" customWidth="1"/>
    <col min="8206" max="8206" width="13.85546875" style="21" customWidth="1"/>
    <col min="8207" max="8207" width="14.140625" style="21" customWidth="1"/>
    <col min="8208" max="8208" width="8.7109375" style="21" customWidth="1"/>
    <col min="8209" max="8209" width="11.85546875" style="21" customWidth="1"/>
    <col min="8210" max="8210" width="8.85546875" style="21" customWidth="1"/>
    <col min="8211" max="8211" width="9.140625" style="21" customWidth="1"/>
    <col min="8212" max="8212" width="8" style="21" customWidth="1"/>
    <col min="8213" max="8213" width="10" style="21" customWidth="1"/>
    <col min="8214" max="8214" width="11.140625" style="21" customWidth="1"/>
    <col min="8215" max="8216" width="11.5703125" style="21" customWidth="1"/>
    <col min="8217" max="8217" width="11.28515625" style="21" customWidth="1"/>
    <col min="8218" max="8218" width="13.7109375" style="21" customWidth="1"/>
    <col min="8219" max="8219" width="11.85546875" style="21" customWidth="1"/>
    <col min="8220" max="8220" width="8.28515625" style="21" customWidth="1"/>
    <col min="8221" max="8221" width="7.7109375" style="21" customWidth="1"/>
    <col min="8222" max="8450" width="9.140625" style="21"/>
    <col min="8451" max="8451" width="3.85546875" style="21" customWidth="1"/>
    <col min="8452" max="8452" width="30.28515625" style="21" customWidth="1"/>
    <col min="8453" max="8453" width="11.140625" style="21" customWidth="1"/>
    <col min="8454" max="8454" width="9" style="21" customWidth="1"/>
    <col min="8455" max="8455" width="11.7109375" style="21" customWidth="1"/>
    <col min="8456" max="8456" width="12" style="21" customWidth="1"/>
    <col min="8457" max="8457" width="10.140625" style="21" customWidth="1"/>
    <col min="8458" max="8458" width="12" style="21" customWidth="1"/>
    <col min="8459" max="8459" width="11.140625" style="21" customWidth="1"/>
    <col min="8460" max="8460" width="11.7109375" style="21" customWidth="1"/>
    <col min="8461" max="8461" width="14.140625" style="21" customWidth="1"/>
    <col min="8462" max="8462" width="13.85546875" style="21" customWidth="1"/>
    <col min="8463" max="8463" width="14.140625" style="21" customWidth="1"/>
    <col min="8464" max="8464" width="8.7109375" style="21" customWidth="1"/>
    <col min="8465" max="8465" width="11.85546875" style="21" customWidth="1"/>
    <col min="8466" max="8466" width="8.85546875" style="21" customWidth="1"/>
    <col min="8467" max="8467" width="9.140625" style="21" customWidth="1"/>
    <col min="8468" max="8468" width="8" style="21" customWidth="1"/>
    <col min="8469" max="8469" width="10" style="21" customWidth="1"/>
    <col min="8470" max="8470" width="11.140625" style="21" customWidth="1"/>
    <col min="8471" max="8472" width="11.5703125" style="21" customWidth="1"/>
    <col min="8473" max="8473" width="11.28515625" style="21" customWidth="1"/>
    <col min="8474" max="8474" width="13.7109375" style="21" customWidth="1"/>
    <col min="8475" max="8475" width="11.85546875" style="21" customWidth="1"/>
    <col min="8476" max="8476" width="8.28515625" style="21" customWidth="1"/>
    <col min="8477" max="8477" width="7.7109375" style="21" customWidth="1"/>
    <col min="8478" max="8706" width="9.140625" style="21"/>
    <col min="8707" max="8707" width="3.85546875" style="21" customWidth="1"/>
    <col min="8708" max="8708" width="30.28515625" style="21" customWidth="1"/>
    <col min="8709" max="8709" width="11.140625" style="21" customWidth="1"/>
    <col min="8710" max="8710" width="9" style="21" customWidth="1"/>
    <col min="8711" max="8711" width="11.7109375" style="21" customWidth="1"/>
    <col min="8712" max="8712" width="12" style="21" customWidth="1"/>
    <col min="8713" max="8713" width="10.140625" style="21" customWidth="1"/>
    <col min="8714" max="8714" width="12" style="21" customWidth="1"/>
    <col min="8715" max="8715" width="11.140625" style="21" customWidth="1"/>
    <col min="8716" max="8716" width="11.7109375" style="21" customWidth="1"/>
    <col min="8717" max="8717" width="14.140625" style="21" customWidth="1"/>
    <col min="8718" max="8718" width="13.85546875" style="21" customWidth="1"/>
    <col min="8719" max="8719" width="14.140625" style="21" customWidth="1"/>
    <col min="8720" max="8720" width="8.7109375" style="21" customWidth="1"/>
    <col min="8721" max="8721" width="11.85546875" style="21" customWidth="1"/>
    <col min="8722" max="8722" width="8.85546875" style="21" customWidth="1"/>
    <col min="8723" max="8723" width="9.140625" style="21" customWidth="1"/>
    <col min="8724" max="8724" width="8" style="21" customWidth="1"/>
    <col min="8725" max="8725" width="10" style="21" customWidth="1"/>
    <col min="8726" max="8726" width="11.140625" style="21" customWidth="1"/>
    <col min="8727" max="8728" width="11.5703125" style="21" customWidth="1"/>
    <col min="8729" max="8729" width="11.28515625" style="21" customWidth="1"/>
    <col min="8730" max="8730" width="13.7109375" style="21" customWidth="1"/>
    <col min="8731" max="8731" width="11.85546875" style="21" customWidth="1"/>
    <col min="8732" max="8732" width="8.28515625" style="21" customWidth="1"/>
    <col min="8733" max="8733" width="7.7109375" style="21" customWidth="1"/>
    <col min="8734" max="8962" width="9.140625" style="21"/>
    <col min="8963" max="8963" width="3.85546875" style="21" customWidth="1"/>
    <col min="8964" max="8964" width="30.28515625" style="21" customWidth="1"/>
    <col min="8965" max="8965" width="11.140625" style="21" customWidth="1"/>
    <col min="8966" max="8966" width="9" style="21" customWidth="1"/>
    <col min="8967" max="8967" width="11.7109375" style="21" customWidth="1"/>
    <col min="8968" max="8968" width="12" style="21" customWidth="1"/>
    <col min="8969" max="8969" width="10.140625" style="21" customWidth="1"/>
    <col min="8970" max="8970" width="12" style="21" customWidth="1"/>
    <col min="8971" max="8971" width="11.140625" style="21" customWidth="1"/>
    <col min="8972" max="8972" width="11.7109375" style="21" customWidth="1"/>
    <col min="8973" max="8973" width="14.140625" style="21" customWidth="1"/>
    <col min="8974" max="8974" width="13.85546875" style="21" customWidth="1"/>
    <col min="8975" max="8975" width="14.140625" style="21" customWidth="1"/>
    <col min="8976" max="8976" width="8.7109375" style="21" customWidth="1"/>
    <col min="8977" max="8977" width="11.85546875" style="21" customWidth="1"/>
    <col min="8978" max="8978" width="8.85546875" style="21" customWidth="1"/>
    <col min="8979" max="8979" width="9.140625" style="21" customWidth="1"/>
    <col min="8980" max="8980" width="8" style="21" customWidth="1"/>
    <col min="8981" max="8981" width="10" style="21" customWidth="1"/>
    <col min="8982" max="8982" width="11.140625" style="21" customWidth="1"/>
    <col min="8983" max="8984" width="11.5703125" style="21" customWidth="1"/>
    <col min="8985" max="8985" width="11.28515625" style="21" customWidth="1"/>
    <col min="8986" max="8986" width="13.7109375" style="21" customWidth="1"/>
    <col min="8987" max="8987" width="11.85546875" style="21" customWidth="1"/>
    <col min="8988" max="8988" width="8.28515625" style="21" customWidth="1"/>
    <col min="8989" max="8989" width="7.7109375" style="21" customWidth="1"/>
    <col min="8990" max="9218" width="9.140625" style="21"/>
    <col min="9219" max="9219" width="3.85546875" style="21" customWidth="1"/>
    <col min="9220" max="9220" width="30.28515625" style="21" customWidth="1"/>
    <col min="9221" max="9221" width="11.140625" style="21" customWidth="1"/>
    <col min="9222" max="9222" width="9" style="21" customWidth="1"/>
    <col min="9223" max="9223" width="11.7109375" style="21" customWidth="1"/>
    <col min="9224" max="9224" width="12" style="21" customWidth="1"/>
    <col min="9225" max="9225" width="10.140625" style="21" customWidth="1"/>
    <col min="9226" max="9226" width="12" style="21" customWidth="1"/>
    <col min="9227" max="9227" width="11.140625" style="21" customWidth="1"/>
    <col min="9228" max="9228" width="11.7109375" style="21" customWidth="1"/>
    <col min="9229" max="9229" width="14.140625" style="21" customWidth="1"/>
    <col min="9230" max="9230" width="13.85546875" style="21" customWidth="1"/>
    <col min="9231" max="9231" width="14.140625" style="21" customWidth="1"/>
    <col min="9232" max="9232" width="8.7109375" style="21" customWidth="1"/>
    <col min="9233" max="9233" width="11.85546875" style="21" customWidth="1"/>
    <col min="9234" max="9234" width="8.85546875" style="21" customWidth="1"/>
    <col min="9235" max="9235" width="9.140625" style="21" customWidth="1"/>
    <col min="9236" max="9236" width="8" style="21" customWidth="1"/>
    <col min="9237" max="9237" width="10" style="21" customWidth="1"/>
    <col min="9238" max="9238" width="11.140625" style="21" customWidth="1"/>
    <col min="9239" max="9240" width="11.5703125" style="21" customWidth="1"/>
    <col min="9241" max="9241" width="11.28515625" style="21" customWidth="1"/>
    <col min="9242" max="9242" width="13.7109375" style="21" customWidth="1"/>
    <col min="9243" max="9243" width="11.85546875" style="21" customWidth="1"/>
    <col min="9244" max="9244" width="8.28515625" style="21" customWidth="1"/>
    <col min="9245" max="9245" width="7.7109375" style="21" customWidth="1"/>
    <col min="9246" max="9474" width="9.140625" style="21"/>
    <col min="9475" max="9475" width="3.85546875" style="21" customWidth="1"/>
    <col min="9476" max="9476" width="30.28515625" style="21" customWidth="1"/>
    <col min="9477" max="9477" width="11.140625" style="21" customWidth="1"/>
    <col min="9478" max="9478" width="9" style="21" customWidth="1"/>
    <col min="9479" max="9479" width="11.7109375" style="21" customWidth="1"/>
    <col min="9480" max="9480" width="12" style="21" customWidth="1"/>
    <col min="9481" max="9481" width="10.140625" style="21" customWidth="1"/>
    <col min="9482" max="9482" width="12" style="21" customWidth="1"/>
    <col min="9483" max="9483" width="11.140625" style="21" customWidth="1"/>
    <col min="9484" max="9484" width="11.7109375" style="21" customWidth="1"/>
    <col min="9485" max="9485" width="14.140625" style="21" customWidth="1"/>
    <col min="9486" max="9486" width="13.85546875" style="21" customWidth="1"/>
    <col min="9487" max="9487" width="14.140625" style="21" customWidth="1"/>
    <col min="9488" max="9488" width="8.7109375" style="21" customWidth="1"/>
    <col min="9489" max="9489" width="11.85546875" style="21" customWidth="1"/>
    <col min="9490" max="9490" width="8.85546875" style="21" customWidth="1"/>
    <col min="9491" max="9491" width="9.140625" style="21" customWidth="1"/>
    <col min="9492" max="9492" width="8" style="21" customWidth="1"/>
    <col min="9493" max="9493" width="10" style="21" customWidth="1"/>
    <col min="9494" max="9494" width="11.140625" style="21" customWidth="1"/>
    <col min="9495" max="9496" width="11.5703125" style="21" customWidth="1"/>
    <col min="9497" max="9497" width="11.28515625" style="21" customWidth="1"/>
    <col min="9498" max="9498" width="13.7109375" style="21" customWidth="1"/>
    <col min="9499" max="9499" width="11.85546875" style="21" customWidth="1"/>
    <col min="9500" max="9500" width="8.28515625" style="21" customWidth="1"/>
    <col min="9501" max="9501" width="7.7109375" style="21" customWidth="1"/>
    <col min="9502" max="9730" width="9.140625" style="21"/>
    <col min="9731" max="9731" width="3.85546875" style="21" customWidth="1"/>
    <col min="9732" max="9732" width="30.28515625" style="21" customWidth="1"/>
    <col min="9733" max="9733" width="11.140625" style="21" customWidth="1"/>
    <col min="9734" max="9734" width="9" style="21" customWidth="1"/>
    <col min="9735" max="9735" width="11.7109375" style="21" customWidth="1"/>
    <col min="9736" max="9736" width="12" style="21" customWidth="1"/>
    <col min="9737" max="9737" width="10.140625" style="21" customWidth="1"/>
    <col min="9738" max="9738" width="12" style="21" customWidth="1"/>
    <col min="9739" max="9739" width="11.140625" style="21" customWidth="1"/>
    <col min="9740" max="9740" width="11.7109375" style="21" customWidth="1"/>
    <col min="9741" max="9741" width="14.140625" style="21" customWidth="1"/>
    <col min="9742" max="9742" width="13.85546875" style="21" customWidth="1"/>
    <col min="9743" max="9743" width="14.140625" style="21" customWidth="1"/>
    <col min="9744" max="9744" width="8.7109375" style="21" customWidth="1"/>
    <col min="9745" max="9745" width="11.85546875" style="21" customWidth="1"/>
    <col min="9746" max="9746" width="8.85546875" style="21" customWidth="1"/>
    <col min="9747" max="9747" width="9.140625" style="21" customWidth="1"/>
    <col min="9748" max="9748" width="8" style="21" customWidth="1"/>
    <col min="9749" max="9749" width="10" style="21" customWidth="1"/>
    <col min="9750" max="9750" width="11.140625" style="21" customWidth="1"/>
    <col min="9751" max="9752" width="11.5703125" style="21" customWidth="1"/>
    <col min="9753" max="9753" width="11.28515625" style="21" customWidth="1"/>
    <col min="9754" max="9754" width="13.7109375" style="21" customWidth="1"/>
    <col min="9755" max="9755" width="11.85546875" style="21" customWidth="1"/>
    <col min="9756" max="9756" width="8.28515625" style="21" customWidth="1"/>
    <col min="9757" max="9757" width="7.7109375" style="21" customWidth="1"/>
    <col min="9758" max="9986" width="9.140625" style="21"/>
    <col min="9987" max="9987" width="3.85546875" style="21" customWidth="1"/>
    <col min="9988" max="9988" width="30.28515625" style="21" customWidth="1"/>
    <col min="9989" max="9989" width="11.140625" style="21" customWidth="1"/>
    <col min="9990" max="9990" width="9" style="21" customWidth="1"/>
    <col min="9991" max="9991" width="11.7109375" style="21" customWidth="1"/>
    <col min="9992" max="9992" width="12" style="21" customWidth="1"/>
    <col min="9993" max="9993" width="10.140625" style="21" customWidth="1"/>
    <col min="9994" max="9994" width="12" style="21" customWidth="1"/>
    <col min="9995" max="9995" width="11.140625" style="21" customWidth="1"/>
    <col min="9996" max="9996" width="11.7109375" style="21" customWidth="1"/>
    <col min="9997" max="9997" width="14.140625" style="21" customWidth="1"/>
    <col min="9998" max="9998" width="13.85546875" style="21" customWidth="1"/>
    <col min="9999" max="9999" width="14.140625" style="21" customWidth="1"/>
    <col min="10000" max="10000" width="8.7109375" style="21" customWidth="1"/>
    <col min="10001" max="10001" width="11.85546875" style="21" customWidth="1"/>
    <col min="10002" max="10002" width="8.85546875" style="21" customWidth="1"/>
    <col min="10003" max="10003" width="9.140625" style="21" customWidth="1"/>
    <col min="10004" max="10004" width="8" style="21" customWidth="1"/>
    <col min="10005" max="10005" width="10" style="21" customWidth="1"/>
    <col min="10006" max="10006" width="11.140625" style="21" customWidth="1"/>
    <col min="10007" max="10008" width="11.5703125" style="21" customWidth="1"/>
    <col min="10009" max="10009" width="11.28515625" style="21" customWidth="1"/>
    <col min="10010" max="10010" width="13.7109375" style="21" customWidth="1"/>
    <col min="10011" max="10011" width="11.85546875" style="21" customWidth="1"/>
    <col min="10012" max="10012" width="8.28515625" style="21" customWidth="1"/>
    <col min="10013" max="10013" width="7.7109375" style="21" customWidth="1"/>
    <col min="10014" max="10242" width="9.140625" style="21"/>
    <col min="10243" max="10243" width="3.85546875" style="21" customWidth="1"/>
    <col min="10244" max="10244" width="30.28515625" style="21" customWidth="1"/>
    <col min="10245" max="10245" width="11.140625" style="21" customWidth="1"/>
    <col min="10246" max="10246" width="9" style="21" customWidth="1"/>
    <col min="10247" max="10247" width="11.7109375" style="21" customWidth="1"/>
    <col min="10248" max="10248" width="12" style="21" customWidth="1"/>
    <col min="10249" max="10249" width="10.140625" style="21" customWidth="1"/>
    <col min="10250" max="10250" width="12" style="21" customWidth="1"/>
    <col min="10251" max="10251" width="11.140625" style="21" customWidth="1"/>
    <col min="10252" max="10252" width="11.7109375" style="21" customWidth="1"/>
    <col min="10253" max="10253" width="14.140625" style="21" customWidth="1"/>
    <col min="10254" max="10254" width="13.85546875" style="21" customWidth="1"/>
    <col min="10255" max="10255" width="14.140625" style="21" customWidth="1"/>
    <col min="10256" max="10256" width="8.7109375" style="21" customWidth="1"/>
    <col min="10257" max="10257" width="11.85546875" style="21" customWidth="1"/>
    <col min="10258" max="10258" width="8.85546875" style="21" customWidth="1"/>
    <col min="10259" max="10259" width="9.140625" style="21" customWidth="1"/>
    <col min="10260" max="10260" width="8" style="21" customWidth="1"/>
    <col min="10261" max="10261" width="10" style="21" customWidth="1"/>
    <col min="10262" max="10262" width="11.140625" style="21" customWidth="1"/>
    <col min="10263" max="10264" width="11.5703125" style="21" customWidth="1"/>
    <col min="10265" max="10265" width="11.28515625" style="21" customWidth="1"/>
    <col min="10266" max="10266" width="13.7109375" style="21" customWidth="1"/>
    <col min="10267" max="10267" width="11.85546875" style="21" customWidth="1"/>
    <col min="10268" max="10268" width="8.28515625" style="21" customWidth="1"/>
    <col min="10269" max="10269" width="7.7109375" style="21" customWidth="1"/>
    <col min="10270" max="10498" width="9.140625" style="21"/>
    <col min="10499" max="10499" width="3.85546875" style="21" customWidth="1"/>
    <col min="10500" max="10500" width="30.28515625" style="21" customWidth="1"/>
    <col min="10501" max="10501" width="11.140625" style="21" customWidth="1"/>
    <col min="10502" max="10502" width="9" style="21" customWidth="1"/>
    <col min="10503" max="10503" width="11.7109375" style="21" customWidth="1"/>
    <col min="10504" max="10504" width="12" style="21" customWidth="1"/>
    <col min="10505" max="10505" width="10.140625" style="21" customWidth="1"/>
    <col min="10506" max="10506" width="12" style="21" customWidth="1"/>
    <col min="10507" max="10507" width="11.140625" style="21" customWidth="1"/>
    <col min="10508" max="10508" width="11.7109375" style="21" customWidth="1"/>
    <col min="10509" max="10509" width="14.140625" style="21" customWidth="1"/>
    <col min="10510" max="10510" width="13.85546875" style="21" customWidth="1"/>
    <col min="10511" max="10511" width="14.140625" style="21" customWidth="1"/>
    <col min="10512" max="10512" width="8.7109375" style="21" customWidth="1"/>
    <col min="10513" max="10513" width="11.85546875" style="21" customWidth="1"/>
    <col min="10514" max="10514" width="8.85546875" style="21" customWidth="1"/>
    <col min="10515" max="10515" width="9.140625" style="21" customWidth="1"/>
    <col min="10516" max="10516" width="8" style="21" customWidth="1"/>
    <col min="10517" max="10517" width="10" style="21" customWidth="1"/>
    <col min="10518" max="10518" width="11.140625" style="21" customWidth="1"/>
    <col min="10519" max="10520" width="11.5703125" style="21" customWidth="1"/>
    <col min="10521" max="10521" width="11.28515625" style="21" customWidth="1"/>
    <col min="10522" max="10522" width="13.7109375" style="21" customWidth="1"/>
    <col min="10523" max="10523" width="11.85546875" style="21" customWidth="1"/>
    <col min="10524" max="10524" width="8.28515625" style="21" customWidth="1"/>
    <col min="10525" max="10525" width="7.7109375" style="21" customWidth="1"/>
    <col min="10526" max="10754" width="9.140625" style="21"/>
    <col min="10755" max="10755" width="3.85546875" style="21" customWidth="1"/>
    <col min="10756" max="10756" width="30.28515625" style="21" customWidth="1"/>
    <col min="10757" max="10757" width="11.140625" style="21" customWidth="1"/>
    <col min="10758" max="10758" width="9" style="21" customWidth="1"/>
    <col min="10759" max="10759" width="11.7109375" style="21" customWidth="1"/>
    <col min="10760" max="10760" width="12" style="21" customWidth="1"/>
    <col min="10761" max="10761" width="10.140625" style="21" customWidth="1"/>
    <col min="10762" max="10762" width="12" style="21" customWidth="1"/>
    <col min="10763" max="10763" width="11.140625" style="21" customWidth="1"/>
    <col min="10764" max="10764" width="11.7109375" style="21" customWidth="1"/>
    <col min="10765" max="10765" width="14.140625" style="21" customWidth="1"/>
    <col min="10766" max="10766" width="13.85546875" style="21" customWidth="1"/>
    <col min="10767" max="10767" width="14.140625" style="21" customWidth="1"/>
    <col min="10768" max="10768" width="8.7109375" style="21" customWidth="1"/>
    <col min="10769" max="10769" width="11.85546875" style="21" customWidth="1"/>
    <col min="10770" max="10770" width="8.85546875" style="21" customWidth="1"/>
    <col min="10771" max="10771" width="9.140625" style="21" customWidth="1"/>
    <col min="10772" max="10772" width="8" style="21" customWidth="1"/>
    <col min="10773" max="10773" width="10" style="21" customWidth="1"/>
    <col min="10774" max="10774" width="11.140625" style="21" customWidth="1"/>
    <col min="10775" max="10776" width="11.5703125" style="21" customWidth="1"/>
    <col min="10777" max="10777" width="11.28515625" style="21" customWidth="1"/>
    <col min="10778" max="10778" width="13.7109375" style="21" customWidth="1"/>
    <col min="10779" max="10779" width="11.85546875" style="21" customWidth="1"/>
    <col min="10780" max="10780" width="8.28515625" style="21" customWidth="1"/>
    <col min="10781" max="10781" width="7.7109375" style="21" customWidth="1"/>
    <col min="10782" max="11010" width="9.140625" style="21"/>
    <col min="11011" max="11011" width="3.85546875" style="21" customWidth="1"/>
    <col min="11012" max="11012" width="30.28515625" style="21" customWidth="1"/>
    <col min="11013" max="11013" width="11.140625" style="21" customWidth="1"/>
    <col min="11014" max="11014" width="9" style="21" customWidth="1"/>
    <col min="11015" max="11015" width="11.7109375" style="21" customWidth="1"/>
    <col min="11016" max="11016" width="12" style="21" customWidth="1"/>
    <col min="11017" max="11017" width="10.140625" style="21" customWidth="1"/>
    <col min="11018" max="11018" width="12" style="21" customWidth="1"/>
    <col min="11019" max="11019" width="11.140625" style="21" customWidth="1"/>
    <col min="11020" max="11020" width="11.7109375" style="21" customWidth="1"/>
    <col min="11021" max="11021" width="14.140625" style="21" customWidth="1"/>
    <col min="11022" max="11022" width="13.85546875" style="21" customWidth="1"/>
    <col min="11023" max="11023" width="14.140625" style="21" customWidth="1"/>
    <col min="11024" max="11024" width="8.7109375" style="21" customWidth="1"/>
    <col min="11025" max="11025" width="11.85546875" style="21" customWidth="1"/>
    <col min="11026" max="11026" width="8.85546875" style="21" customWidth="1"/>
    <col min="11027" max="11027" width="9.140625" style="21" customWidth="1"/>
    <col min="11028" max="11028" width="8" style="21" customWidth="1"/>
    <col min="11029" max="11029" width="10" style="21" customWidth="1"/>
    <col min="11030" max="11030" width="11.140625" style="21" customWidth="1"/>
    <col min="11031" max="11032" width="11.5703125" style="21" customWidth="1"/>
    <col min="11033" max="11033" width="11.28515625" style="21" customWidth="1"/>
    <col min="11034" max="11034" width="13.7109375" style="21" customWidth="1"/>
    <col min="11035" max="11035" width="11.85546875" style="21" customWidth="1"/>
    <col min="11036" max="11036" width="8.28515625" style="21" customWidth="1"/>
    <col min="11037" max="11037" width="7.7109375" style="21" customWidth="1"/>
    <col min="11038" max="11266" width="9.140625" style="21"/>
    <col min="11267" max="11267" width="3.85546875" style="21" customWidth="1"/>
    <col min="11268" max="11268" width="30.28515625" style="21" customWidth="1"/>
    <col min="11269" max="11269" width="11.140625" style="21" customWidth="1"/>
    <col min="11270" max="11270" width="9" style="21" customWidth="1"/>
    <col min="11271" max="11271" width="11.7109375" style="21" customWidth="1"/>
    <col min="11272" max="11272" width="12" style="21" customWidth="1"/>
    <col min="11273" max="11273" width="10.140625" style="21" customWidth="1"/>
    <col min="11274" max="11274" width="12" style="21" customWidth="1"/>
    <col min="11275" max="11275" width="11.140625" style="21" customWidth="1"/>
    <col min="11276" max="11276" width="11.7109375" style="21" customWidth="1"/>
    <col min="11277" max="11277" width="14.140625" style="21" customWidth="1"/>
    <col min="11278" max="11278" width="13.85546875" style="21" customWidth="1"/>
    <col min="11279" max="11279" width="14.140625" style="21" customWidth="1"/>
    <col min="11280" max="11280" width="8.7109375" style="21" customWidth="1"/>
    <col min="11281" max="11281" width="11.85546875" style="21" customWidth="1"/>
    <col min="11282" max="11282" width="8.85546875" style="21" customWidth="1"/>
    <col min="11283" max="11283" width="9.140625" style="21" customWidth="1"/>
    <col min="11284" max="11284" width="8" style="21" customWidth="1"/>
    <col min="11285" max="11285" width="10" style="21" customWidth="1"/>
    <col min="11286" max="11286" width="11.140625" style="21" customWidth="1"/>
    <col min="11287" max="11288" width="11.5703125" style="21" customWidth="1"/>
    <col min="11289" max="11289" width="11.28515625" style="21" customWidth="1"/>
    <col min="11290" max="11290" width="13.7109375" style="21" customWidth="1"/>
    <col min="11291" max="11291" width="11.85546875" style="21" customWidth="1"/>
    <col min="11292" max="11292" width="8.28515625" style="21" customWidth="1"/>
    <col min="11293" max="11293" width="7.7109375" style="21" customWidth="1"/>
    <col min="11294" max="11522" width="9.140625" style="21"/>
    <col min="11523" max="11523" width="3.85546875" style="21" customWidth="1"/>
    <col min="11524" max="11524" width="30.28515625" style="21" customWidth="1"/>
    <col min="11525" max="11525" width="11.140625" style="21" customWidth="1"/>
    <col min="11526" max="11526" width="9" style="21" customWidth="1"/>
    <col min="11527" max="11527" width="11.7109375" style="21" customWidth="1"/>
    <col min="11528" max="11528" width="12" style="21" customWidth="1"/>
    <col min="11529" max="11529" width="10.140625" style="21" customWidth="1"/>
    <col min="11530" max="11530" width="12" style="21" customWidth="1"/>
    <col min="11531" max="11531" width="11.140625" style="21" customWidth="1"/>
    <col min="11532" max="11532" width="11.7109375" style="21" customWidth="1"/>
    <col min="11533" max="11533" width="14.140625" style="21" customWidth="1"/>
    <col min="11534" max="11534" width="13.85546875" style="21" customWidth="1"/>
    <col min="11535" max="11535" width="14.140625" style="21" customWidth="1"/>
    <col min="11536" max="11536" width="8.7109375" style="21" customWidth="1"/>
    <col min="11537" max="11537" width="11.85546875" style="21" customWidth="1"/>
    <col min="11538" max="11538" width="8.85546875" style="21" customWidth="1"/>
    <col min="11539" max="11539" width="9.140625" style="21" customWidth="1"/>
    <col min="11540" max="11540" width="8" style="21" customWidth="1"/>
    <col min="11541" max="11541" width="10" style="21" customWidth="1"/>
    <col min="11542" max="11542" width="11.140625" style="21" customWidth="1"/>
    <col min="11543" max="11544" width="11.5703125" style="21" customWidth="1"/>
    <col min="11545" max="11545" width="11.28515625" style="21" customWidth="1"/>
    <col min="11546" max="11546" width="13.7109375" style="21" customWidth="1"/>
    <col min="11547" max="11547" width="11.85546875" style="21" customWidth="1"/>
    <col min="11548" max="11548" width="8.28515625" style="21" customWidth="1"/>
    <col min="11549" max="11549" width="7.7109375" style="21" customWidth="1"/>
    <col min="11550" max="11778" width="9.140625" style="21"/>
    <col min="11779" max="11779" width="3.85546875" style="21" customWidth="1"/>
    <col min="11780" max="11780" width="30.28515625" style="21" customWidth="1"/>
    <col min="11781" max="11781" width="11.140625" style="21" customWidth="1"/>
    <col min="11782" max="11782" width="9" style="21" customWidth="1"/>
    <col min="11783" max="11783" width="11.7109375" style="21" customWidth="1"/>
    <col min="11784" max="11784" width="12" style="21" customWidth="1"/>
    <col min="11785" max="11785" width="10.140625" style="21" customWidth="1"/>
    <col min="11786" max="11786" width="12" style="21" customWidth="1"/>
    <col min="11787" max="11787" width="11.140625" style="21" customWidth="1"/>
    <col min="11788" max="11788" width="11.7109375" style="21" customWidth="1"/>
    <col min="11789" max="11789" width="14.140625" style="21" customWidth="1"/>
    <col min="11790" max="11790" width="13.85546875" style="21" customWidth="1"/>
    <col min="11791" max="11791" width="14.140625" style="21" customWidth="1"/>
    <col min="11792" max="11792" width="8.7109375" style="21" customWidth="1"/>
    <col min="11793" max="11793" width="11.85546875" style="21" customWidth="1"/>
    <col min="11794" max="11794" width="8.85546875" style="21" customWidth="1"/>
    <col min="11795" max="11795" width="9.140625" style="21" customWidth="1"/>
    <col min="11796" max="11796" width="8" style="21" customWidth="1"/>
    <col min="11797" max="11797" width="10" style="21" customWidth="1"/>
    <col min="11798" max="11798" width="11.140625" style="21" customWidth="1"/>
    <col min="11799" max="11800" width="11.5703125" style="21" customWidth="1"/>
    <col min="11801" max="11801" width="11.28515625" style="21" customWidth="1"/>
    <col min="11802" max="11802" width="13.7109375" style="21" customWidth="1"/>
    <col min="11803" max="11803" width="11.85546875" style="21" customWidth="1"/>
    <col min="11804" max="11804" width="8.28515625" style="21" customWidth="1"/>
    <col min="11805" max="11805" width="7.7109375" style="21" customWidth="1"/>
    <col min="11806" max="12034" width="9.140625" style="21"/>
    <col min="12035" max="12035" width="3.85546875" style="21" customWidth="1"/>
    <col min="12036" max="12036" width="30.28515625" style="21" customWidth="1"/>
    <col min="12037" max="12037" width="11.140625" style="21" customWidth="1"/>
    <col min="12038" max="12038" width="9" style="21" customWidth="1"/>
    <col min="12039" max="12039" width="11.7109375" style="21" customWidth="1"/>
    <col min="12040" max="12040" width="12" style="21" customWidth="1"/>
    <col min="12041" max="12041" width="10.140625" style="21" customWidth="1"/>
    <col min="12042" max="12042" width="12" style="21" customWidth="1"/>
    <col min="12043" max="12043" width="11.140625" style="21" customWidth="1"/>
    <col min="12044" max="12044" width="11.7109375" style="21" customWidth="1"/>
    <col min="12045" max="12045" width="14.140625" style="21" customWidth="1"/>
    <col min="12046" max="12046" width="13.85546875" style="21" customWidth="1"/>
    <col min="12047" max="12047" width="14.140625" style="21" customWidth="1"/>
    <col min="12048" max="12048" width="8.7109375" style="21" customWidth="1"/>
    <col min="12049" max="12049" width="11.85546875" style="21" customWidth="1"/>
    <col min="12050" max="12050" width="8.85546875" style="21" customWidth="1"/>
    <col min="12051" max="12051" width="9.140625" style="21" customWidth="1"/>
    <col min="12052" max="12052" width="8" style="21" customWidth="1"/>
    <col min="12053" max="12053" width="10" style="21" customWidth="1"/>
    <col min="12054" max="12054" width="11.140625" style="21" customWidth="1"/>
    <col min="12055" max="12056" width="11.5703125" style="21" customWidth="1"/>
    <col min="12057" max="12057" width="11.28515625" style="21" customWidth="1"/>
    <col min="12058" max="12058" width="13.7109375" style="21" customWidth="1"/>
    <col min="12059" max="12059" width="11.85546875" style="21" customWidth="1"/>
    <col min="12060" max="12060" width="8.28515625" style="21" customWidth="1"/>
    <col min="12061" max="12061" width="7.7109375" style="21" customWidth="1"/>
    <col min="12062" max="12290" width="9.140625" style="21"/>
    <col min="12291" max="12291" width="3.85546875" style="21" customWidth="1"/>
    <col min="12292" max="12292" width="30.28515625" style="21" customWidth="1"/>
    <col min="12293" max="12293" width="11.140625" style="21" customWidth="1"/>
    <col min="12294" max="12294" width="9" style="21" customWidth="1"/>
    <col min="12295" max="12295" width="11.7109375" style="21" customWidth="1"/>
    <col min="12296" max="12296" width="12" style="21" customWidth="1"/>
    <col min="12297" max="12297" width="10.140625" style="21" customWidth="1"/>
    <col min="12298" max="12298" width="12" style="21" customWidth="1"/>
    <col min="12299" max="12299" width="11.140625" style="21" customWidth="1"/>
    <col min="12300" max="12300" width="11.7109375" style="21" customWidth="1"/>
    <col min="12301" max="12301" width="14.140625" style="21" customWidth="1"/>
    <col min="12302" max="12302" width="13.85546875" style="21" customWidth="1"/>
    <col min="12303" max="12303" width="14.140625" style="21" customWidth="1"/>
    <col min="12304" max="12304" width="8.7109375" style="21" customWidth="1"/>
    <col min="12305" max="12305" width="11.85546875" style="21" customWidth="1"/>
    <col min="12306" max="12306" width="8.85546875" style="21" customWidth="1"/>
    <col min="12307" max="12307" width="9.140625" style="21" customWidth="1"/>
    <col min="12308" max="12308" width="8" style="21" customWidth="1"/>
    <col min="12309" max="12309" width="10" style="21" customWidth="1"/>
    <col min="12310" max="12310" width="11.140625" style="21" customWidth="1"/>
    <col min="12311" max="12312" width="11.5703125" style="21" customWidth="1"/>
    <col min="12313" max="12313" width="11.28515625" style="21" customWidth="1"/>
    <col min="12314" max="12314" width="13.7109375" style="21" customWidth="1"/>
    <col min="12315" max="12315" width="11.85546875" style="21" customWidth="1"/>
    <col min="12316" max="12316" width="8.28515625" style="21" customWidth="1"/>
    <col min="12317" max="12317" width="7.7109375" style="21" customWidth="1"/>
    <col min="12318" max="12546" width="9.140625" style="21"/>
    <col min="12547" max="12547" width="3.85546875" style="21" customWidth="1"/>
    <col min="12548" max="12548" width="30.28515625" style="21" customWidth="1"/>
    <col min="12549" max="12549" width="11.140625" style="21" customWidth="1"/>
    <col min="12550" max="12550" width="9" style="21" customWidth="1"/>
    <col min="12551" max="12551" width="11.7109375" style="21" customWidth="1"/>
    <col min="12552" max="12552" width="12" style="21" customWidth="1"/>
    <col min="12553" max="12553" width="10.140625" style="21" customWidth="1"/>
    <col min="12554" max="12554" width="12" style="21" customWidth="1"/>
    <col min="12555" max="12555" width="11.140625" style="21" customWidth="1"/>
    <col min="12556" max="12556" width="11.7109375" style="21" customWidth="1"/>
    <col min="12557" max="12557" width="14.140625" style="21" customWidth="1"/>
    <col min="12558" max="12558" width="13.85546875" style="21" customWidth="1"/>
    <col min="12559" max="12559" width="14.140625" style="21" customWidth="1"/>
    <col min="12560" max="12560" width="8.7109375" style="21" customWidth="1"/>
    <col min="12561" max="12561" width="11.85546875" style="21" customWidth="1"/>
    <col min="12562" max="12562" width="8.85546875" style="21" customWidth="1"/>
    <col min="12563" max="12563" width="9.140625" style="21" customWidth="1"/>
    <col min="12564" max="12564" width="8" style="21" customWidth="1"/>
    <col min="12565" max="12565" width="10" style="21" customWidth="1"/>
    <col min="12566" max="12566" width="11.140625" style="21" customWidth="1"/>
    <col min="12567" max="12568" width="11.5703125" style="21" customWidth="1"/>
    <col min="12569" max="12569" width="11.28515625" style="21" customWidth="1"/>
    <col min="12570" max="12570" width="13.7109375" style="21" customWidth="1"/>
    <col min="12571" max="12571" width="11.85546875" style="21" customWidth="1"/>
    <col min="12572" max="12572" width="8.28515625" style="21" customWidth="1"/>
    <col min="12573" max="12573" width="7.7109375" style="21" customWidth="1"/>
    <col min="12574" max="12802" width="9.140625" style="21"/>
    <col min="12803" max="12803" width="3.85546875" style="21" customWidth="1"/>
    <col min="12804" max="12804" width="30.28515625" style="21" customWidth="1"/>
    <col min="12805" max="12805" width="11.140625" style="21" customWidth="1"/>
    <col min="12806" max="12806" width="9" style="21" customWidth="1"/>
    <col min="12807" max="12807" width="11.7109375" style="21" customWidth="1"/>
    <col min="12808" max="12808" width="12" style="21" customWidth="1"/>
    <col min="12809" max="12809" width="10.140625" style="21" customWidth="1"/>
    <col min="12810" max="12810" width="12" style="21" customWidth="1"/>
    <col min="12811" max="12811" width="11.140625" style="21" customWidth="1"/>
    <col min="12812" max="12812" width="11.7109375" style="21" customWidth="1"/>
    <col min="12813" max="12813" width="14.140625" style="21" customWidth="1"/>
    <col min="12814" max="12814" width="13.85546875" style="21" customWidth="1"/>
    <col min="12815" max="12815" width="14.140625" style="21" customWidth="1"/>
    <col min="12816" max="12816" width="8.7109375" style="21" customWidth="1"/>
    <col min="12817" max="12817" width="11.85546875" style="21" customWidth="1"/>
    <col min="12818" max="12818" width="8.85546875" style="21" customWidth="1"/>
    <col min="12819" max="12819" width="9.140625" style="21" customWidth="1"/>
    <col min="12820" max="12820" width="8" style="21" customWidth="1"/>
    <col min="12821" max="12821" width="10" style="21" customWidth="1"/>
    <col min="12822" max="12822" width="11.140625" style="21" customWidth="1"/>
    <col min="12823" max="12824" width="11.5703125" style="21" customWidth="1"/>
    <col min="12825" max="12825" width="11.28515625" style="21" customWidth="1"/>
    <col min="12826" max="12826" width="13.7109375" style="21" customWidth="1"/>
    <col min="12827" max="12827" width="11.85546875" style="21" customWidth="1"/>
    <col min="12828" max="12828" width="8.28515625" style="21" customWidth="1"/>
    <col min="12829" max="12829" width="7.7109375" style="21" customWidth="1"/>
    <col min="12830" max="13058" width="9.140625" style="21"/>
    <col min="13059" max="13059" width="3.85546875" style="21" customWidth="1"/>
    <col min="13060" max="13060" width="30.28515625" style="21" customWidth="1"/>
    <col min="13061" max="13061" width="11.140625" style="21" customWidth="1"/>
    <col min="13062" max="13062" width="9" style="21" customWidth="1"/>
    <col min="13063" max="13063" width="11.7109375" style="21" customWidth="1"/>
    <col min="13064" max="13064" width="12" style="21" customWidth="1"/>
    <col min="13065" max="13065" width="10.140625" style="21" customWidth="1"/>
    <col min="13066" max="13066" width="12" style="21" customWidth="1"/>
    <col min="13067" max="13067" width="11.140625" style="21" customWidth="1"/>
    <col min="13068" max="13068" width="11.7109375" style="21" customWidth="1"/>
    <col min="13069" max="13069" width="14.140625" style="21" customWidth="1"/>
    <col min="13070" max="13070" width="13.85546875" style="21" customWidth="1"/>
    <col min="13071" max="13071" width="14.140625" style="21" customWidth="1"/>
    <col min="13072" max="13072" width="8.7109375" style="21" customWidth="1"/>
    <col min="13073" max="13073" width="11.85546875" style="21" customWidth="1"/>
    <col min="13074" max="13074" width="8.85546875" style="21" customWidth="1"/>
    <col min="13075" max="13075" width="9.140625" style="21" customWidth="1"/>
    <col min="13076" max="13076" width="8" style="21" customWidth="1"/>
    <col min="13077" max="13077" width="10" style="21" customWidth="1"/>
    <col min="13078" max="13078" width="11.140625" style="21" customWidth="1"/>
    <col min="13079" max="13080" width="11.5703125" style="21" customWidth="1"/>
    <col min="13081" max="13081" width="11.28515625" style="21" customWidth="1"/>
    <col min="13082" max="13082" width="13.7109375" style="21" customWidth="1"/>
    <col min="13083" max="13083" width="11.85546875" style="21" customWidth="1"/>
    <col min="13084" max="13084" width="8.28515625" style="21" customWidth="1"/>
    <col min="13085" max="13085" width="7.7109375" style="21" customWidth="1"/>
    <col min="13086" max="13314" width="9.140625" style="21"/>
    <col min="13315" max="13315" width="3.85546875" style="21" customWidth="1"/>
    <col min="13316" max="13316" width="30.28515625" style="21" customWidth="1"/>
    <col min="13317" max="13317" width="11.140625" style="21" customWidth="1"/>
    <col min="13318" max="13318" width="9" style="21" customWidth="1"/>
    <col min="13319" max="13319" width="11.7109375" style="21" customWidth="1"/>
    <col min="13320" max="13320" width="12" style="21" customWidth="1"/>
    <col min="13321" max="13321" width="10.140625" style="21" customWidth="1"/>
    <col min="13322" max="13322" width="12" style="21" customWidth="1"/>
    <col min="13323" max="13323" width="11.140625" style="21" customWidth="1"/>
    <col min="13324" max="13324" width="11.7109375" style="21" customWidth="1"/>
    <col min="13325" max="13325" width="14.140625" style="21" customWidth="1"/>
    <col min="13326" max="13326" width="13.85546875" style="21" customWidth="1"/>
    <col min="13327" max="13327" width="14.140625" style="21" customWidth="1"/>
    <col min="13328" max="13328" width="8.7109375" style="21" customWidth="1"/>
    <col min="13329" max="13329" width="11.85546875" style="21" customWidth="1"/>
    <col min="13330" max="13330" width="8.85546875" style="21" customWidth="1"/>
    <col min="13331" max="13331" width="9.140625" style="21" customWidth="1"/>
    <col min="13332" max="13332" width="8" style="21" customWidth="1"/>
    <col min="13333" max="13333" width="10" style="21" customWidth="1"/>
    <col min="13334" max="13334" width="11.140625" style="21" customWidth="1"/>
    <col min="13335" max="13336" width="11.5703125" style="21" customWidth="1"/>
    <col min="13337" max="13337" width="11.28515625" style="21" customWidth="1"/>
    <col min="13338" max="13338" width="13.7109375" style="21" customWidth="1"/>
    <col min="13339" max="13339" width="11.85546875" style="21" customWidth="1"/>
    <col min="13340" max="13340" width="8.28515625" style="21" customWidth="1"/>
    <col min="13341" max="13341" width="7.7109375" style="21" customWidth="1"/>
    <col min="13342" max="13570" width="9.140625" style="21"/>
    <col min="13571" max="13571" width="3.85546875" style="21" customWidth="1"/>
    <col min="13572" max="13572" width="30.28515625" style="21" customWidth="1"/>
    <col min="13573" max="13573" width="11.140625" style="21" customWidth="1"/>
    <col min="13574" max="13574" width="9" style="21" customWidth="1"/>
    <col min="13575" max="13575" width="11.7109375" style="21" customWidth="1"/>
    <col min="13576" max="13576" width="12" style="21" customWidth="1"/>
    <col min="13577" max="13577" width="10.140625" style="21" customWidth="1"/>
    <col min="13578" max="13578" width="12" style="21" customWidth="1"/>
    <col min="13579" max="13579" width="11.140625" style="21" customWidth="1"/>
    <col min="13580" max="13580" width="11.7109375" style="21" customWidth="1"/>
    <col min="13581" max="13581" width="14.140625" style="21" customWidth="1"/>
    <col min="13582" max="13582" width="13.85546875" style="21" customWidth="1"/>
    <col min="13583" max="13583" width="14.140625" style="21" customWidth="1"/>
    <col min="13584" max="13584" width="8.7109375" style="21" customWidth="1"/>
    <col min="13585" max="13585" width="11.85546875" style="21" customWidth="1"/>
    <col min="13586" max="13586" width="8.85546875" style="21" customWidth="1"/>
    <col min="13587" max="13587" width="9.140625" style="21" customWidth="1"/>
    <col min="13588" max="13588" width="8" style="21" customWidth="1"/>
    <col min="13589" max="13589" width="10" style="21" customWidth="1"/>
    <col min="13590" max="13590" width="11.140625" style="21" customWidth="1"/>
    <col min="13591" max="13592" width="11.5703125" style="21" customWidth="1"/>
    <col min="13593" max="13593" width="11.28515625" style="21" customWidth="1"/>
    <col min="13594" max="13594" width="13.7109375" style="21" customWidth="1"/>
    <col min="13595" max="13595" width="11.85546875" style="21" customWidth="1"/>
    <col min="13596" max="13596" width="8.28515625" style="21" customWidth="1"/>
    <col min="13597" max="13597" width="7.7109375" style="21" customWidth="1"/>
    <col min="13598" max="13826" width="9.140625" style="21"/>
    <col min="13827" max="13827" width="3.85546875" style="21" customWidth="1"/>
    <col min="13828" max="13828" width="30.28515625" style="21" customWidth="1"/>
    <col min="13829" max="13829" width="11.140625" style="21" customWidth="1"/>
    <col min="13830" max="13830" width="9" style="21" customWidth="1"/>
    <col min="13831" max="13831" width="11.7109375" style="21" customWidth="1"/>
    <col min="13832" max="13832" width="12" style="21" customWidth="1"/>
    <col min="13833" max="13833" width="10.140625" style="21" customWidth="1"/>
    <col min="13834" max="13834" width="12" style="21" customWidth="1"/>
    <col min="13835" max="13835" width="11.140625" style="21" customWidth="1"/>
    <col min="13836" max="13836" width="11.7109375" style="21" customWidth="1"/>
    <col min="13837" max="13837" width="14.140625" style="21" customWidth="1"/>
    <col min="13838" max="13838" width="13.85546875" style="21" customWidth="1"/>
    <col min="13839" max="13839" width="14.140625" style="21" customWidth="1"/>
    <col min="13840" max="13840" width="8.7109375" style="21" customWidth="1"/>
    <col min="13841" max="13841" width="11.85546875" style="21" customWidth="1"/>
    <col min="13842" max="13842" width="8.85546875" style="21" customWidth="1"/>
    <col min="13843" max="13843" width="9.140625" style="21" customWidth="1"/>
    <col min="13844" max="13844" width="8" style="21" customWidth="1"/>
    <col min="13845" max="13845" width="10" style="21" customWidth="1"/>
    <col min="13846" max="13846" width="11.140625" style="21" customWidth="1"/>
    <col min="13847" max="13848" width="11.5703125" style="21" customWidth="1"/>
    <col min="13849" max="13849" width="11.28515625" style="21" customWidth="1"/>
    <col min="13850" max="13850" width="13.7109375" style="21" customWidth="1"/>
    <col min="13851" max="13851" width="11.85546875" style="21" customWidth="1"/>
    <col min="13852" max="13852" width="8.28515625" style="21" customWidth="1"/>
    <col min="13853" max="13853" width="7.7109375" style="21" customWidth="1"/>
    <col min="13854" max="14082" width="9.140625" style="21"/>
    <col min="14083" max="14083" width="3.85546875" style="21" customWidth="1"/>
    <col min="14084" max="14084" width="30.28515625" style="21" customWidth="1"/>
    <col min="14085" max="14085" width="11.140625" style="21" customWidth="1"/>
    <col min="14086" max="14086" width="9" style="21" customWidth="1"/>
    <col min="14087" max="14087" width="11.7109375" style="21" customWidth="1"/>
    <col min="14088" max="14088" width="12" style="21" customWidth="1"/>
    <col min="14089" max="14089" width="10.140625" style="21" customWidth="1"/>
    <col min="14090" max="14090" width="12" style="21" customWidth="1"/>
    <col min="14091" max="14091" width="11.140625" style="21" customWidth="1"/>
    <col min="14092" max="14092" width="11.7109375" style="21" customWidth="1"/>
    <col min="14093" max="14093" width="14.140625" style="21" customWidth="1"/>
    <col min="14094" max="14094" width="13.85546875" style="21" customWidth="1"/>
    <col min="14095" max="14095" width="14.140625" style="21" customWidth="1"/>
    <col min="14096" max="14096" width="8.7109375" style="21" customWidth="1"/>
    <col min="14097" max="14097" width="11.85546875" style="21" customWidth="1"/>
    <col min="14098" max="14098" width="8.85546875" style="21" customWidth="1"/>
    <col min="14099" max="14099" width="9.140625" style="21" customWidth="1"/>
    <col min="14100" max="14100" width="8" style="21" customWidth="1"/>
    <col min="14101" max="14101" width="10" style="21" customWidth="1"/>
    <col min="14102" max="14102" width="11.140625" style="21" customWidth="1"/>
    <col min="14103" max="14104" width="11.5703125" style="21" customWidth="1"/>
    <col min="14105" max="14105" width="11.28515625" style="21" customWidth="1"/>
    <col min="14106" max="14106" width="13.7109375" style="21" customWidth="1"/>
    <col min="14107" max="14107" width="11.85546875" style="21" customWidth="1"/>
    <col min="14108" max="14108" width="8.28515625" style="21" customWidth="1"/>
    <col min="14109" max="14109" width="7.7109375" style="21" customWidth="1"/>
    <col min="14110" max="14338" width="9.140625" style="21"/>
    <col min="14339" max="14339" width="3.85546875" style="21" customWidth="1"/>
    <col min="14340" max="14340" width="30.28515625" style="21" customWidth="1"/>
    <col min="14341" max="14341" width="11.140625" style="21" customWidth="1"/>
    <col min="14342" max="14342" width="9" style="21" customWidth="1"/>
    <col min="14343" max="14343" width="11.7109375" style="21" customWidth="1"/>
    <col min="14344" max="14344" width="12" style="21" customWidth="1"/>
    <col min="14345" max="14345" width="10.140625" style="21" customWidth="1"/>
    <col min="14346" max="14346" width="12" style="21" customWidth="1"/>
    <col min="14347" max="14347" width="11.140625" style="21" customWidth="1"/>
    <col min="14348" max="14348" width="11.7109375" style="21" customWidth="1"/>
    <col min="14349" max="14349" width="14.140625" style="21" customWidth="1"/>
    <col min="14350" max="14350" width="13.85546875" style="21" customWidth="1"/>
    <col min="14351" max="14351" width="14.140625" style="21" customWidth="1"/>
    <col min="14352" max="14352" width="8.7109375" style="21" customWidth="1"/>
    <col min="14353" max="14353" width="11.85546875" style="21" customWidth="1"/>
    <col min="14354" max="14354" width="8.85546875" style="21" customWidth="1"/>
    <col min="14355" max="14355" width="9.140625" style="21" customWidth="1"/>
    <col min="14356" max="14356" width="8" style="21" customWidth="1"/>
    <col min="14357" max="14357" width="10" style="21" customWidth="1"/>
    <col min="14358" max="14358" width="11.140625" style="21" customWidth="1"/>
    <col min="14359" max="14360" width="11.5703125" style="21" customWidth="1"/>
    <col min="14361" max="14361" width="11.28515625" style="21" customWidth="1"/>
    <col min="14362" max="14362" width="13.7109375" style="21" customWidth="1"/>
    <col min="14363" max="14363" width="11.85546875" style="21" customWidth="1"/>
    <col min="14364" max="14364" width="8.28515625" style="21" customWidth="1"/>
    <col min="14365" max="14365" width="7.7109375" style="21" customWidth="1"/>
    <col min="14366" max="14594" width="9.140625" style="21"/>
    <col min="14595" max="14595" width="3.85546875" style="21" customWidth="1"/>
    <col min="14596" max="14596" width="30.28515625" style="21" customWidth="1"/>
    <col min="14597" max="14597" width="11.140625" style="21" customWidth="1"/>
    <col min="14598" max="14598" width="9" style="21" customWidth="1"/>
    <col min="14599" max="14599" width="11.7109375" style="21" customWidth="1"/>
    <col min="14600" max="14600" width="12" style="21" customWidth="1"/>
    <col min="14601" max="14601" width="10.140625" style="21" customWidth="1"/>
    <col min="14602" max="14602" width="12" style="21" customWidth="1"/>
    <col min="14603" max="14603" width="11.140625" style="21" customWidth="1"/>
    <col min="14604" max="14604" width="11.7109375" style="21" customWidth="1"/>
    <col min="14605" max="14605" width="14.140625" style="21" customWidth="1"/>
    <col min="14606" max="14606" width="13.85546875" style="21" customWidth="1"/>
    <col min="14607" max="14607" width="14.140625" style="21" customWidth="1"/>
    <col min="14608" max="14608" width="8.7109375" style="21" customWidth="1"/>
    <col min="14609" max="14609" width="11.85546875" style="21" customWidth="1"/>
    <col min="14610" max="14610" width="8.85546875" style="21" customWidth="1"/>
    <col min="14611" max="14611" width="9.140625" style="21" customWidth="1"/>
    <col min="14612" max="14612" width="8" style="21" customWidth="1"/>
    <col min="14613" max="14613" width="10" style="21" customWidth="1"/>
    <col min="14614" max="14614" width="11.140625" style="21" customWidth="1"/>
    <col min="14615" max="14616" width="11.5703125" style="21" customWidth="1"/>
    <col min="14617" max="14617" width="11.28515625" style="21" customWidth="1"/>
    <col min="14618" max="14618" width="13.7109375" style="21" customWidth="1"/>
    <col min="14619" max="14619" width="11.85546875" style="21" customWidth="1"/>
    <col min="14620" max="14620" width="8.28515625" style="21" customWidth="1"/>
    <col min="14621" max="14621" width="7.7109375" style="21" customWidth="1"/>
    <col min="14622" max="14850" width="9.140625" style="21"/>
    <col min="14851" max="14851" width="3.85546875" style="21" customWidth="1"/>
    <col min="14852" max="14852" width="30.28515625" style="21" customWidth="1"/>
    <col min="14853" max="14853" width="11.140625" style="21" customWidth="1"/>
    <col min="14854" max="14854" width="9" style="21" customWidth="1"/>
    <col min="14855" max="14855" width="11.7109375" style="21" customWidth="1"/>
    <col min="14856" max="14856" width="12" style="21" customWidth="1"/>
    <col min="14857" max="14857" width="10.140625" style="21" customWidth="1"/>
    <col min="14858" max="14858" width="12" style="21" customWidth="1"/>
    <col min="14859" max="14859" width="11.140625" style="21" customWidth="1"/>
    <col min="14860" max="14860" width="11.7109375" style="21" customWidth="1"/>
    <col min="14861" max="14861" width="14.140625" style="21" customWidth="1"/>
    <col min="14862" max="14862" width="13.85546875" style="21" customWidth="1"/>
    <col min="14863" max="14863" width="14.140625" style="21" customWidth="1"/>
    <col min="14864" max="14864" width="8.7109375" style="21" customWidth="1"/>
    <col min="14865" max="14865" width="11.85546875" style="21" customWidth="1"/>
    <col min="14866" max="14866" width="8.85546875" style="21" customWidth="1"/>
    <col min="14867" max="14867" width="9.140625" style="21" customWidth="1"/>
    <col min="14868" max="14868" width="8" style="21" customWidth="1"/>
    <col min="14869" max="14869" width="10" style="21" customWidth="1"/>
    <col min="14870" max="14870" width="11.140625" style="21" customWidth="1"/>
    <col min="14871" max="14872" width="11.5703125" style="21" customWidth="1"/>
    <col min="14873" max="14873" width="11.28515625" style="21" customWidth="1"/>
    <col min="14874" max="14874" width="13.7109375" style="21" customWidth="1"/>
    <col min="14875" max="14875" width="11.85546875" style="21" customWidth="1"/>
    <col min="14876" max="14876" width="8.28515625" style="21" customWidth="1"/>
    <col min="14877" max="14877" width="7.7109375" style="21" customWidth="1"/>
    <col min="14878" max="15106" width="9.140625" style="21"/>
    <col min="15107" max="15107" width="3.85546875" style="21" customWidth="1"/>
    <col min="15108" max="15108" width="30.28515625" style="21" customWidth="1"/>
    <col min="15109" max="15109" width="11.140625" style="21" customWidth="1"/>
    <col min="15110" max="15110" width="9" style="21" customWidth="1"/>
    <col min="15111" max="15111" width="11.7109375" style="21" customWidth="1"/>
    <col min="15112" max="15112" width="12" style="21" customWidth="1"/>
    <col min="15113" max="15113" width="10.140625" style="21" customWidth="1"/>
    <col min="15114" max="15114" width="12" style="21" customWidth="1"/>
    <col min="15115" max="15115" width="11.140625" style="21" customWidth="1"/>
    <col min="15116" max="15116" width="11.7109375" style="21" customWidth="1"/>
    <col min="15117" max="15117" width="14.140625" style="21" customWidth="1"/>
    <col min="15118" max="15118" width="13.85546875" style="21" customWidth="1"/>
    <col min="15119" max="15119" width="14.140625" style="21" customWidth="1"/>
    <col min="15120" max="15120" width="8.7109375" style="21" customWidth="1"/>
    <col min="15121" max="15121" width="11.85546875" style="21" customWidth="1"/>
    <col min="15122" max="15122" width="8.85546875" style="21" customWidth="1"/>
    <col min="15123" max="15123" width="9.140625" style="21" customWidth="1"/>
    <col min="15124" max="15124" width="8" style="21" customWidth="1"/>
    <col min="15125" max="15125" width="10" style="21" customWidth="1"/>
    <col min="15126" max="15126" width="11.140625" style="21" customWidth="1"/>
    <col min="15127" max="15128" width="11.5703125" style="21" customWidth="1"/>
    <col min="15129" max="15129" width="11.28515625" style="21" customWidth="1"/>
    <col min="15130" max="15130" width="13.7109375" style="21" customWidth="1"/>
    <col min="15131" max="15131" width="11.85546875" style="21" customWidth="1"/>
    <col min="15132" max="15132" width="8.28515625" style="21" customWidth="1"/>
    <col min="15133" max="15133" width="7.7109375" style="21" customWidth="1"/>
    <col min="15134" max="15362" width="9.140625" style="21"/>
    <col min="15363" max="15363" width="3.85546875" style="21" customWidth="1"/>
    <col min="15364" max="15364" width="30.28515625" style="21" customWidth="1"/>
    <col min="15365" max="15365" width="11.140625" style="21" customWidth="1"/>
    <col min="15366" max="15366" width="9" style="21" customWidth="1"/>
    <col min="15367" max="15367" width="11.7109375" style="21" customWidth="1"/>
    <col min="15368" max="15368" width="12" style="21" customWidth="1"/>
    <col min="15369" max="15369" width="10.140625" style="21" customWidth="1"/>
    <col min="15370" max="15370" width="12" style="21" customWidth="1"/>
    <col min="15371" max="15371" width="11.140625" style="21" customWidth="1"/>
    <col min="15372" max="15372" width="11.7109375" style="21" customWidth="1"/>
    <col min="15373" max="15373" width="14.140625" style="21" customWidth="1"/>
    <col min="15374" max="15374" width="13.85546875" style="21" customWidth="1"/>
    <col min="15375" max="15375" width="14.140625" style="21" customWidth="1"/>
    <col min="15376" max="15376" width="8.7109375" style="21" customWidth="1"/>
    <col min="15377" max="15377" width="11.85546875" style="21" customWidth="1"/>
    <col min="15378" max="15378" width="8.85546875" style="21" customWidth="1"/>
    <col min="15379" max="15379" width="9.140625" style="21" customWidth="1"/>
    <col min="15380" max="15380" width="8" style="21" customWidth="1"/>
    <col min="15381" max="15381" width="10" style="21" customWidth="1"/>
    <col min="15382" max="15382" width="11.140625" style="21" customWidth="1"/>
    <col min="15383" max="15384" width="11.5703125" style="21" customWidth="1"/>
    <col min="15385" max="15385" width="11.28515625" style="21" customWidth="1"/>
    <col min="15386" max="15386" width="13.7109375" style="21" customWidth="1"/>
    <col min="15387" max="15387" width="11.85546875" style="21" customWidth="1"/>
    <col min="15388" max="15388" width="8.28515625" style="21" customWidth="1"/>
    <col min="15389" max="15389" width="7.7109375" style="21" customWidth="1"/>
    <col min="15390" max="15618" width="9.140625" style="21"/>
    <col min="15619" max="15619" width="3.85546875" style="21" customWidth="1"/>
    <col min="15620" max="15620" width="30.28515625" style="21" customWidth="1"/>
    <col min="15621" max="15621" width="11.140625" style="21" customWidth="1"/>
    <col min="15622" max="15622" width="9" style="21" customWidth="1"/>
    <col min="15623" max="15623" width="11.7109375" style="21" customWidth="1"/>
    <col min="15624" max="15624" width="12" style="21" customWidth="1"/>
    <col min="15625" max="15625" width="10.140625" style="21" customWidth="1"/>
    <col min="15626" max="15626" width="12" style="21" customWidth="1"/>
    <col min="15627" max="15627" width="11.140625" style="21" customWidth="1"/>
    <col min="15628" max="15628" width="11.7109375" style="21" customWidth="1"/>
    <col min="15629" max="15629" width="14.140625" style="21" customWidth="1"/>
    <col min="15630" max="15630" width="13.85546875" style="21" customWidth="1"/>
    <col min="15631" max="15631" width="14.140625" style="21" customWidth="1"/>
    <col min="15632" max="15632" width="8.7109375" style="21" customWidth="1"/>
    <col min="15633" max="15633" width="11.85546875" style="21" customWidth="1"/>
    <col min="15634" max="15634" width="8.85546875" style="21" customWidth="1"/>
    <col min="15635" max="15635" width="9.140625" style="21" customWidth="1"/>
    <col min="15636" max="15636" width="8" style="21" customWidth="1"/>
    <col min="15637" max="15637" width="10" style="21" customWidth="1"/>
    <col min="15638" max="15638" width="11.140625" style="21" customWidth="1"/>
    <col min="15639" max="15640" width="11.5703125" style="21" customWidth="1"/>
    <col min="15641" max="15641" width="11.28515625" style="21" customWidth="1"/>
    <col min="15642" max="15642" width="13.7109375" style="21" customWidth="1"/>
    <col min="15643" max="15643" width="11.85546875" style="21" customWidth="1"/>
    <col min="15644" max="15644" width="8.28515625" style="21" customWidth="1"/>
    <col min="15645" max="15645" width="7.7109375" style="21" customWidth="1"/>
    <col min="15646" max="15874" width="9.140625" style="21"/>
    <col min="15875" max="15875" width="3.85546875" style="21" customWidth="1"/>
    <col min="15876" max="15876" width="30.28515625" style="21" customWidth="1"/>
    <col min="15877" max="15877" width="11.140625" style="21" customWidth="1"/>
    <col min="15878" max="15878" width="9" style="21" customWidth="1"/>
    <col min="15879" max="15879" width="11.7109375" style="21" customWidth="1"/>
    <col min="15880" max="15880" width="12" style="21" customWidth="1"/>
    <col min="15881" max="15881" width="10.140625" style="21" customWidth="1"/>
    <col min="15882" max="15882" width="12" style="21" customWidth="1"/>
    <col min="15883" max="15883" width="11.140625" style="21" customWidth="1"/>
    <col min="15884" max="15884" width="11.7109375" style="21" customWidth="1"/>
    <col min="15885" max="15885" width="14.140625" style="21" customWidth="1"/>
    <col min="15886" max="15886" width="13.85546875" style="21" customWidth="1"/>
    <col min="15887" max="15887" width="14.140625" style="21" customWidth="1"/>
    <col min="15888" max="15888" width="8.7109375" style="21" customWidth="1"/>
    <col min="15889" max="15889" width="11.85546875" style="21" customWidth="1"/>
    <col min="15890" max="15890" width="8.85546875" style="21" customWidth="1"/>
    <col min="15891" max="15891" width="9.140625" style="21" customWidth="1"/>
    <col min="15892" max="15892" width="8" style="21" customWidth="1"/>
    <col min="15893" max="15893" width="10" style="21" customWidth="1"/>
    <col min="15894" max="15894" width="11.140625" style="21" customWidth="1"/>
    <col min="15895" max="15896" width="11.5703125" style="21" customWidth="1"/>
    <col min="15897" max="15897" width="11.28515625" style="21" customWidth="1"/>
    <col min="15898" max="15898" width="13.7109375" style="21" customWidth="1"/>
    <col min="15899" max="15899" width="11.85546875" style="21" customWidth="1"/>
    <col min="15900" max="15900" width="8.28515625" style="21" customWidth="1"/>
    <col min="15901" max="15901" width="7.7109375" style="21" customWidth="1"/>
    <col min="15902" max="16130" width="9.140625" style="21"/>
    <col min="16131" max="16131" width="3.85546875" style="21" customWidth="1"/>
    <col min="16132" max="16132" width="30.28515625" style="21" customWidth="1"/>
    <col min="16133" max="16133" width="11.140625" style="21" customWidth="1"/>
    <col min="16134" max="16134" width="9" style="21" customWidth="1"/>
    <col min="16135" max="16135" width="11.7109375" style="21" customWidth="1"/>
    <col min="16136" max="16136" width="12" style="21" customWidth="1"/>
    <col min="16137" max="16137" width="10.140625" style="21" customWidth="1"/>
    <col min="16138" max="16138" width="12" style="21" customWidth="1"/>
    <col min="16139" max="16139" width="11.140625" style="21" customWidth="1"/>
    <col min="16140" max="16140" width="11.7109375" style="21" customWidth="1"/>
    <col min="16141" max="16141" width="14.140625" style="21" customWidth="1"/>
    <col min="16142" max="16142" width="13.85546875" style="21" customWidth="1"/>
    <col min="16143" max="16143" width="14.140625" style="21" customWidth="1"/>
    <col min="16144" max="16144" width="8.7109375" style="21" customWidth="1"/>
    <col min="16145" max="16145" width="11.85546875" style="21" customWidth="1"/>
    <col min="16146" max="16146" width="8.85546875" style="21" customWidth="1"/>
    <col min="16147" max="16147" width="9.140625" style="21" customWidth="1"/>
    <col min="16148" max="16148" width="8" style="21" customWidth="1"/>
    <col min="16149" max="16149" width="10" style="21" customWidth="1"/>
    <col min="16150" max="16150" width="11.140625" style="21" customWidth="1"/>
    <col min="16151" max="16152" width="11.5703125" style="21" customWidth="1"/>
    <col min="16153" max="16153" width="11.28515625" style="21" customWidth="1"/>
    <col min="16154" max="16154" width="13.7109375" style="21" customWidth="1"/>
    <col min="16155" max="16155" width="11.85546875" style="21" customWidth="1"/>
    <col min="16156" max="16156" width="8.28515625" style="21" customWidth="1"/>
    <col min="16157" max="16157" width="7.7109375" style="21" customWidth="1"/>
    <col min="16158" max="16384" width="9.140625" style="21"/>
  </cols>
  <sheetData>
    <row r="1" spans="1:33" s="3" customFormat="1" ht="26.25" customHeight="1" x14ac:dyDescent="0.25">
      <c r="A1" s="1" t="s">
        <v>105</v>
      </c>
      <c r="B1" s="2"/>
      <c r="C1" s="2"/>
      <c r="D1" s="2"/>
      <c r="E1" s="2"/>
      <c r="F1" s="2"/>
      <c r="G1" s="2"/>
      <c r="H1" s="2"/>
      <c r="I1" s="2"/>
      <c r="J1" s="2"/>
      <c r="K1" s="2"/>
      <c r="L1" s="2"/>
      <c r="M1" s="2"/>
      <c r="N1" s="2"/>
      <c r="O1" s="2"/>
      <c r="P1" s="2"/>
      <c r="Q1" s="2"/>
      <c r="R1" s="2"/>
      <c r="S1" s="2"/>
      <c r="T1" s="2"/>
      <c r="U1" s="2"/>
      <c r="V1" s="2"/>
      <c r="W1" s="2"/>
      <c r="X1" s="2"/>
      <c r="Y1" s="2"/>
      <c r="Z1" s="2"/>
      <c r="AA1" s="2"/>
      <c r="AB1" s="2"/>
      <c r="AC1" s="2"/>
      <c r="AD1" s="2"/>
    </row>
    <row r="2" spans="1:33" s="10" customFormat="1" ht="26.25" customHeight="1" x14ac:dyDescent="0.25">
      <c r="A2" s="4" t="s">
        <v>0</v>
      </c>
      <c r="B2" s="5" t="s">
        <v>1</v>
      </c>
      <c r="C2" s="5" t="s">
        <v>2</v>
      </c>
      <c r="D2" s="6" t="s">
        <v>104</v>
      </c>
      <c r="E2" s="7"/>
      <c r="F2" s="8"/>
      <c r="G2" s="5" t="s">
        <v>3</v>
      </c>
      <c r="H2" s="5"/>
      <c r="I2" s="5"/>
      <c r="J2" s="4" t="s">
        <v>4</v>
      </c>
      <c r="K2" s="4"/>
      <c r="L2" s="4"/>
      <c r="M2" s="4"/>
      <c r="N2" s="4"/>
      <c r="O2" s="4"/>
      <c r="P2" s="4"/>
      <c r="Q2" s="4"/>
      <c r="R2" s="4"/>
      <c r="S2" s="4"/>
      <c r="T2" s="4"/>
      <c r="U2" s="4"/>
      <c r="V2" s="4"/>
      <c r="W2" s="4"/>
      <c r="X2" s="4"/>
      <c r="Y2" s="4"/>
      <c r="Z2" s="4"/>
      <c r="AA2" s="4"/>
      <c r="AB2" s="9"/>
      <c r="AC2" s="9"/>
      <c r="AD2" s="38" t="s">
        <v>106</v>
      </c>
    </row>
    <row r="3" spans="1:33" s="15" customFormat="1" ht="26.25" customHeight="1" x14ac:dyDescent="0.25">
      <c r="A3" s="4"/>
      <c r="B3" s="5"/>
      <c r="C3" s="5"/>
      <c r="D3" s="11"/>
      <c r="E3" s="12"/>
      <c r="F3" s="13"/>
      <c r="G3" s="5"/>
      <c r="H3" s="5"/>
      <c r="I3" s="5"/>
      <c r="J3" s="5" t="s">
        <v>5</v>
      </c>
      <c r="K3" s="5"/>
      <c r="L3" s="5"/>
      <c r="M3" s="5" t="s">
        <v>6</v>
      </c>
      <c r="N3" s="5"/>
      <c r="O3" s="5"/>
      <c r="P3" s="5" t="s">
        <v>7</v>
      </c>
      <c r="Q3" s="5"/>
      <c r="R3" s="5"/>
      <c r="S3" s="5" t="s">
        <v>8</v>
      </c>
      <c r="T3" s="5"/>
      <c r="U3" s="5"/>
      <c r="V3" s="5" t="s">
        <v>9</v>
      </c>
      <c r="W3" s="5"/>
      <c r="X3" s="5"/>
      <c r="Y3" s="5" t="s">
        <v>10</v>
      </c>
      <c r="Z3" s="5"/>
      <c r="AA3" s="5"/>
      <c r="AB3" s="14"/>
      <c r="AC3" s="14"/>
      <c r="AD3" s="38"/>
    </row>
    <row r="4" spans="1:33" s="15" customFormat="1" ht="26.25" customHeight="1" x14ac:dyDescent="0.25">
      <c r="A4" s="4"/>
      <c r="B4" s="5"/>
      <c r="C4" s="5"/>
      <c r="D4" s="16" t="s">
        <v>11</v>
      </c>
      <c r="E4" s="16" t="s">
        <v>12</v>
      </c>
      <c r="F4" s="16" t="s">
        <v>13</v>
      </c>
      <c r="G4" s="16" t="s">
        <v>11</v>
      </c>
      <c r="H4" s="16" t="s">
        <v>12</v>
      </c>
      <c r="I4" s="16" t="s">
        <v>13</v>
      </c>
      <c r="J4" s="16" t="s">
        <v>14</v>
      </c>
      <c r="K4" s="16" t="s">
        <v>15</v>
      </c>
      <c r="L4" s="16" t="s">
        <v>16</v>
      </c>
      <c r="M4" s="16" t="s">
        <v>17</v>
      </c>
      <c r="N4" s="16" t="s">
        <v>18</v>
      </c>
      <c r="O4" s="16" t="s">
        <v>19</v>
      </c>
      <c r="P4" s="16" t="s">
        <v>20</v>
      </c>
      <c r="Q4" s="16" t="s">
        <v>21</v>
      </c>
      <c r="R4" s="16" t="s">
        <v>22</v>
      </c>
      <c r="S4" s="16" t="s">
        <v>23</v>
      </c>
      <c r="T4" s="16" t="s">
        <v>24</v>
      </c>
      <c r="U4" s="16" t="s">
        <v>25</v>
      </c>
      <c r="V4" s="16" t="s">
        <v>26</v>
      </c>
      <c r="W4" s="16" t="s">
        <v>27</v>
      </c>
      <c r="X4" s="16" t="s">
        <v>28</v>
      </c>
      <c r="Y4" s="16" t="s">
        <v>29</v>
      </c>
      <c r="Z4" s="16" t="s">
        <v>30</v>
      </c>
      <c r="AA4" s="16" t="s">
        <v>31</v>
      </c>
      <c r="AB4" s="16" t="s">
        <v>32</v>
      </c>
      <c r="AC4" s="14" t="s">
        <v>33</v>
      </c>
      <c r="AD4" s="38"/>
    </row>
    <row r="5" spans="1:33" ht="26.25" customHeight="1" x14ac:dyDescent="0.25">
      <c r="A5" s="17">
        <v>1</v>
      </c>
      <c r="B5" s="32" t="s">
        <v>34</v>
      </c>
      <c r="C5" s="18">
        <v>1260</v>
      </c>
      <c r="D5" s="19">
        <f>VLOOKUP(B5,'[1]All Discoms'!$B$5:$J$50,9,0)</f>
        <v>619.16</v>
      </c>
      <c r="E5" s="19">
        <f>VLOOKUP(B5,'[2]NOV-24 '!$A$4:$E$41,5,0)</f>
        <v>658.13005440000018</v>
      </c>
      <c r="F5" s="19">
        <f>E5-D5</f>
        <v>38.970054400000208</v>
      </c>
      <c r="G5" s="20">
        <f>'[3]FPCCA-SPDCL'!E5+'[3]FPCCA-EPDCL'!E5+'[3]FPPCA-CPDCL'!E5</f>
        <v>619.02</v>
      </c>
      <c r="H5" s="20">
        <f>'[3]FPPCA-CPDCL'!F5+'[3]FPCCA-SPDCL'!F5+'[3]FPCCA-EPDCL'!F5</f>
        <v>637.64069999999992</v>
      </c>
      <c r="I5" s="20">
        <f>'[3]FPPCA-CPDCL'!G5+'[3]FPCCA-SPDCL'!G5+'[3]FPCCA-EPDCL'!G5</f>
        <v>18.620699999999943</v>
      </c>
      <c r="J5" s="20">
        <f>'[3]FPPCA-CPDCL'!H5+'[3]FPCCA-SPDCL'!H5+'[3]FPCCA-EPDCL'!H5</f>
        <v>707.5</v>
      </c>
      <c r="K5" s="20">
        <f>'[3]FPPCA-CPDCL'!I5+'[3]FPCCA-SPDCL'!I5+'[3]FPCCA-EPDCL'!I5</f>
        <v>625.44492083333319</v>
      </c>
      <c r="L5" s="20">
        <f>'[3]FPPCA-CPDCL'!J5+'[3]FPCCA-SPDCL'!J5+'[3]FPCCA-EPDCL'!J5</f>
        <v>-82.055079166666758</v>
      </c>
      <c r="M5" s="20">
        <f>'[3]FPPCA-CPDCL'!K5+'[3]FPCCA-SPDCL'!K5+'[3]FPCCA-EPDCL'!K5</f>
        <v>2414.1779999999999</v>
      </c>
      <c r="N5" s="20">
        <f>'[3]FPPCA-CPDCL'!L5+'[3]FPCCA-SPDCL'!L5+'[3]FPCCA-EPDCL'!L5</f>
        <v>2706.7258150000002</v>
      </c>
      <c r="O5" s="20">
        <f>'[3]FPPCA-CPDCL'!M5+'[3]FPCCA-SPDCL'!M5+'[3]FPCCA-EPDCL'!M5</f>
        <v>292.54781499999996</v>
      </c>
      <c r="P5" s="20">
        <f>'[3]FPPCA-CPDCL'!N5+'[3]FPCCA-SPDCL'!N5+'[3]FPCCA-EPDCL'!N5</f>
        <v>0</v>
      </c>
      <c r="Q5" s="20">
        <f>'[3]FPPCA-CPDCL'!O5+'[3]FPCCA-SPDCL'!O5+'[3]FPCCA-EPDCL'!O5</f>
        <v>0</v>
      </c>
      <c r="R5" s="20">
        <f>'[3]FPPCA-CPDCL'!P5+'[3]FPCCA-SPDCL'!P5+'[3]FPCCA-EPDCL'!P5</f>
        <v>0</v>
      </c>
      <c r="S5" s="20">
        <f>'[3]FPPCA-CPDCL'!Q5+'[3]FPCCA-SPDCL'!Q5+'[3]FPCCA-EPDCL'!Q5</f>
        <v>0</v>
      </c>
      <c r="T5" s="20">
        <f>'[3]FPPCA-CPDCL'!R5+'[3]FPCCA-SPDCL'!R5+'[3]FPCCA-EPDCL'!R5</f>
        <v>0</v>
      </c>
      <c r="U5" s="20">
        <f>'[3]FPPCA-CPDCL'!S5+'[3]FPCCA-SPDCL'!S5+'[3]FPCCA-EPDCL'!S5</f>
        <v>0</v>
      </c>
      <c r="V5" s="20">
        <f>'[3]FPPCA-CPDCL'!T5+'[3]FPCCA-SPDCL'!T5+'[3]FPCCA-EPDCL'!T5</f>
        <v>0</v>
      </c>
      <c r="W5" s="20">
        <f>'[3]FPPCA-CPDCL'!U5+'[3]FPCCA-SPDCL'!U5+'[3]FPCCA-EPDCL'!U5</f>
        <v>0</v>
      </c>
      <c r="X5" s="20">
        <f>'[3]FPPCA-CPDCL'!V5+'[3]FPCCA-SPDCL'!V5+'[3]FPCCA-EPDCL'!V5</f>
        <v>0</v>
      </c>
      <c r="Y5" s="20">
        <f>V5+S5+P5+M5+J5</f>
        <v>3121.6779999999999</v>
      </c>
      <c r="Z5" s="20">
        <f>W5+T5+Q5+N5+K5</f>
        <v>3332.1707358333333</v>
      </c>
      <c r="AA5" s="20">
        <f>Z5-Y5</f>
        <v>210.49273583333343</v>
      </c>
      <c r="AB5" s="19">
        <f t="shared" ref="AB5:AC36" si="0">IFERROR(Y5/G5,0)</f>
        <v>5.0429356078963519</v>
      </c>
      <c r="AC5" s="19">
        <f t="shared" si="0"/>
        <v>5.2257811269470933</v>
      </c>
      <c r="AD5" s="39" t="s">
        <v>115</v>
      </c>
      <c r="AE5" s="21">
        <f>F5/D5</f>
        <v>6.2940200271335692E-2</v>
      </c>
    </row>
    <row r="6" spans="1:33" ht="26.25" customHeight="1" x14ac:dyDescent="0.25">
      <c r="A6" s="17">
        <f>A5+1</f>
        <v>2</v>
      </c>
      <c r="B6" s="32" t="s">
        <v>35</v>
      </c>
      <c r="C6" s="18">
        <v>500</v>
      </c>
      <c r="D6" s="19">
        <f>VLOOKUP(B6,'[1]All Discoms'!$B$5:$J$50,9,0)</f>
        <v>283.05</v>
      </c>
      <c r="E6" s="19">
        <f>VLOOKUP(B6,'[2]NOV-24 '!$A$4:$E$41,5,0)</f>
        <v>332.10090000000002</v>
      </c>
      <c r="F6" s="19">
        <f t="shared" ref="F6:F57" si="1">E6-D6</f>
        <v>49.050900000000013</v>
      </c>
      <c r="G6" s="20">
        <f>'[3]FPCCA-SPDCL'!E6+'[3]FPCCA-EPDCL'!E6+'[3]FPPCA-CPDCL'!E6</f>
        <v>282.99</v>
      </c>
      <c r="H6" s="20">
        <f>'[3]FPPCA-CPDCL'!F6+'[3]FPCCA-SPDCL'!F6+'[3]FPCCA-EPDCL'!F6</f>
        <v>308.642</v>
      </c>
      <c r="I6" s="20">
        <f>'[3]FPPCA-CPDCL'!G6+'[3]FPCCA-SPDCL'!G6+'[3]FPCCA-EPDCL'!G6</f>
        <v>25.651999999999994</v>
      </c>
      <c r="J6" s="20">
        <f>'[3]FPPCA-CPDCL'!H6+'[3]FPCCA-SPDCL'!H6+'[3]FPCCA-EPDCL'!H6</f>
        <v>280.83333333333337</v>
      </c>
      <c r="K6" s="20">
        <f>'[3]FPPCA-CPDCL'!I6+'[3]FPCCA-SPDCL'!I6+'[3]FPCCA-EPDCL'!I6</f>
        <v>232.45833333333331</v>
      </c>
      <c r="L6" s="20">
        <f>'[3]FPPCA-CPDCL'!J6+'[3]FPCCA-SPDCL'!J6+'[3]FPCCA-EPDCL'!J6</f>
        <v>-48.375000000000014</v>
      </c>
      <c r="M6" s="20">
        <f>'[3]FPPCA-CPDCL'!K6+'[3]FPCCA-SPDCL'!K6+'[3]FPCCA-EPDCL'!K6</f>
        <v>1018.7639999999999</v>
      </c>
      <c r="N6" s="20">
        <f>'[3]FPPCA-CPDCL'!L6+'[3]FPCCA-SPDCL'!L6+'[3]FPCCA-EPDCL'!L6</f>
        <v>1234.008971</v>
      </c>
      <c r="O6" s="20">
        <f>'[3]FPPCA-CPDCL'!M6+'[3]FPCCA-SPDCL'!M6+'[3]FPCCA-EPDCL'!M6</f>
        <v>215.24497100000005</v>
      </c>
      <c r="P6" s="20">
        <f>'[3]FPPCA-CPDCL'!N6+'[3]FPCCA-SPDCL'!N6+'[3]FPCCA-EPDCL'!N6</f>
        <v>0</v>
      </c>
      <c r="Q6" s="20">
        <f>'[3]FPPCA-CPDCL'!O6+'[3]FPCCA-SPDCL'!O6+'[3]FPCCA-EPDCL'!O6</f>
        <v>0</v>
      </c>
      <c r="R6" s="20">
        <f>'[3]FPPCA-CPDCL'!P6+'[3]FPCCA-SPDCL'!P6+'[3]FPCCA-EPDCL'!P6</f>
        <v>0</v>
      </c>
      <c r="S6" s="20">
        <f>'[3]FPPCA-CPDCL'!Q6+'[3]FPCCA-SPDCL'!Q6+'[3]FPCCA-EPDCL'!Q6</f>
        <v>0</v>
      </c>
      <c r="T6" s="20">
        <f>'[3]FPPCA-CPDCL'!R6+'[3]FPCCA-SPDCL'!R6+'[3]FPCCA-EPDCL'!R6</f>
        <v>0</v>
      </c>
      <c r="U6" s="20">
        <f>'[3]FPPCA-CPDCL'!S6+'[3]FPCCA-SPDCL'!S6+'[3]FPCCA-EPDCL'!S6</f>
        <v>0</v>
      </c>
      <c r="V6" s="20">
        <f>'[3]FPPCA-CPDCL'!T6+'[3]FPCCA-SPDCL'!T6+'[3]FPCCA-EPDCL'!T6</f>
        <v>0</v>
      </c>
      <c r="W6" s="20">
        <f>'[3]FPPCA-CPDCL'!U6+'[3]FPCCA-SPDCL'!U6+'[3]FPCCA-EPDCL'!U6</f>
        <v>0</v>
      </c>
      <c r="X6" s="20">
        <f>'[3]FPPCA-CPDCL'!V6+'[3]FPCCA-SPDCL'!V6+'[3]FPCCA-EPDCL'!V6</f>
        <v>0</v>
      </c>
      <c r="Y6" s="20">
        <f t="shared" ref="Y6:Z74" si="2">V6+S6+P6+M6+J6</f>
        <v>1299.5973333333332</v>
      </c>
      <c r="Z6" s="20">
        <f t="shared" si="2"/>
        <v>1466.4673043333332</v>
      </c>
      <c r="AA6" s="20">
        <f t="shared" ref="AA6:AA74" si="3">Z6-Y6</f>
        <v>166.86997100000008</v>
      </c>
      <c r="AB6" s="19">
        <f t="shared" si="0"/>
        <v>4.5923790004358214</v>
      </c>
      <c r="AC6" s="19">
        <f t="shared" si="0"/>
        <v>4.7513536859317052</v>
      </c>
      <c r="AD6" s="40"/>
      <c r="AE6" s="21">
        <f t="shared" ref="AE6:AE67" si="4">F6/D6</f>
        <v>0.17329411764705885</v>
      </c>
    </row>
    <row r="7" spans="1:33" ht="26.25" customHeight="1" x14ac:dyDescent="0.25">
      <c r="A7" s="17">
        <f t="shared" ref="A7:A58" si="5">A6+1</f>
        <v>3</v>
      </c>
      <c r="B7" s="32" t="s">
        <v>36</v>
      </c>
      <c r="C7" s="18">
        <v>800</v>
      </c>
      <c r="D7" s="19">
        <f>VLOOKUP(B7,'[1]All Discoms'!$B$5:$J$50,9,0)</f>
        <v>407.16</v>
      </c>
      <c r="E7" s="19">
        <f>VLOOKUP(B7,'[2]NOV-24 '!$A$4:$E$41,5,0)</f>
        <v>259.60521600000004</v>
      </c>
      <c r="F7" s="19">
        <f t="shared" si="1"/>
        <v>-147.55478399999998</v>
      </c>
      <c r="G7" s="20">
        <f>'[3]FPCCA-SPDCL'!E7+'[3]FPCCA-EPDCL'!E7+'[3]FPPCA-CPDCL'!E7</f>
        <v>407.06</v>
      </c>
      <c r="H7" s="20">
        <f>'[3]FPPCA-CPDCL'!F7+'[3]FPCCA-SPDCL'!F7+'[3]FPCCA-EPDCL'!F7</f>
        <v>253.36673099999999</v>
      </c>
      <c r="I7" s="20">
        <f>'[3]FPPCA-CPDCL'!G7+'[3]FPCCA-SPDCL'!G7+'[3]FPCCA-EPDCL'!G7</f>
        <v>-153.69326900000002</v>
      </c>
      <c r="J7" s="20">
        <f>'[3]FPPCA-CPDCL'!H7+'[3]FPCCA-SPDCL'!H7+'[3]FPCCA-EPDCL'!H7</f>
        <v>1155.8333333333333</v>
      </c>
      <c r="K7" s="20">
        <f>'[3]FPPCA-CPDCL'!I7+'[3]FPCCA-SPDCL'!I7+'[3]FPCCA-EPDCL'!I7</f>
        <v>573.54464099999996</v>
      </c>
      <c r="L7" s="20">
        <f>'[3]FPPCA-CPDCL'!J7+'[3]FPCCA-SPDCL'!J7+'[3]FPCCA-EPDCL'!J7</f>
        <v>-582.2886923333333</v>
      </c>
      <c r="M7" s="20">
        <f>'[3]FPPCA-CPDCL'!K7+'[3]FPCCA-SPDCL'!K7+'[3]FPCCA-EPDCL'!K7</f>
        <v>1343.298</v>
      </c>
      <c r="N7" s="20">
        <f>'[3]FPPCA-CPDCL'!L7+'[3]FPCCA-SPDCL'!L7+'[3]FPCCA-EPDCL'!L7</f>
        <v>808.23987199999988</v>
      </c>
      <c r="O7" s="20">
        <f>'[3]FPPCA-CPDCL'!M7+'[3]FPCCA-SPDCL'!M7+'[3]FPCCA-EPDCL'!M7</f>
        <v>-535.05812800000012</v>
      </c>
      <c r="P7" s="20">
        <f>'[3]FPPCA-CPDCL'!N7+'[3]FPCCA-SPDCL'!N7+'[3]FPCCA-EPDCL'!N7</f>
        <v>0</v>
      </c>
      <c r="Q7" s="20">
        <f>'[3]FPPCA-CPDCL'!O7+'[3]FPCCA-SPDCL'!O7+'[3]FPCCA-EPDCL'!O7</f>
        <v>0</v>
      </c>
      <c r="R7" s="20">
        <f>'[3]FPPCA-CPDCL'!P7+'[3]FPCCA-SPDCL'!P7+'[3]FPCCA-EPDCL'!P7</f>
        <v>0</v>
      </c>
      <c r="S7" s="20">
        <f>'[3]FPPCA-CPDCL'!Q7+'[3]FPCCA-SPDCL'!Q7+'[3]FPCCA-EPDCL'!Q7</f>
        <v>0</v>
      </c>
      <c r="T7" s="20">
        <f>'[3]FPPCA-CPDCL'!R7+'[3]FPCCA-SPDCL'!R7+'[3]FPCCA-EPDCL'!R7</f>
        <v>0</v>
      </c>
      <c r="U7" s="20">
        <f>'[3]FPPCA-CPDCL'!S7+'[3]FPCCA-SPDCL'!S7+'[3]FPCCA-EPDCL'!S7</f>
        <v>0</v>
      </c>
      <c r="V7" s="20">
        <f>'[3]FPPCA-CPDCL'!T7+'[3]FPCCA-SPDCL'!T7+'[3]FPCCA-EPDCL'!T7</f>
        <v>0</v>
      </c>
      <c r="W7" s="20">
        <f>'[3]FPPCA-CPDCL'!U7+'[3]FPCCA-SPDCL'!U7+'[3]FPCCA-EPDCL'!U7</f>
        <v>0</v>
      </c>
      <c r="X7" s="20">
        <f>'[3]FPPCA-CPDCL'!V7+'[3]FPCCA-SPDCL'!V7+'[3]FPCCA-EPDCL'!V7</f>
        <v>0</v>
      </c>
      <c r="Y7" s="20">
        <f t="shared" si="2"/>
        <v>2499.1313333333333</v>
      </c>
      <c r="Z7" s="20">
        <f t="shared" si="2"/>
        <v>1381.7845129999998</v>
      </c>
      <c r="AA7" s="20">
        <f t="shared" si="3"/>
        <v>-1117.3468203333334</v>
      </c>
      <c r="AB7" s="19">
        <f t="shared" si="0"/>
        <v>6.1394667452791563</v>
      </c>
      <c r="AC7" s="19">
        <f t="shared" si="0"/>
        <v>5.4536935751047757</v>
      </c>
      <c r="AD7" s="40"/>
      <c r="AE7" s="21">
        <f t="shared" si="4"/>
        <v>-0.36239999999999994</v>
      </c>
      <c r="AF7" s="21">
        <f>I7/G7</f>
        <v>-0.37756907826855995</v>
      </c>
    </row>
    <row r="8" spans="1:33" ht="26.25" customHeight="1" x14ac:dyDescent="0.25">
      <c r="A8" s="17">
        <f t="shared" si="5"/>
        <v>4</v>
      </c>
      <c r="B8" s="32" t="s">
        <v>37</v>
      </c>
      <c r="C8" s="18">
        <v>420</v>
      </c>
      <c r="D8" s="19">
        <f>VLOOKUP(B8,'[1]All Discoms'!$B$5:$J$50,9,0)</f>
        <v>192.63</v>
      </c>
      <c r="E8" s="19">
        <f>VLOOKUP(B8,'[2]NOV-24 '!$A$4:$E$41,5,0)</f>
        <v>204.32411999999999</v>
      </c>
      <c r="F8" s="19">
        <f t="shared" si="1"/>
        <v>11.694119999999998</v>
      </c>
      <c r="G8" s="20">
        <f>'[3]FPCCA-SPDCL'!E8+'[3]FPCCA-EPDCL'!E8+'[3]FPPCA-CPDCL'!E8</f>
        <v>96.820000000000007</v>
      </c>
      <c r="H8" s="20">
        <f>'[3]FPPCA-CPDCL'!F8+'[3]FPCCA-SPDCL'!F8+'[3]FPCCA-EPDCL'!F8</f>
        <v>185.46030000000002</v>
      </c>
      <c r="I8" s="20">
        <f>'[3]FPPCA-CPDCL'!G8+'[3]FPCCA-SPDCL'!G8+'[3]FPCCA-EPDCL'!G8</f>
        <v>88.640299999999996</v>
      </c>
      <c r="J8" s="20">
        <f>'[3]FPPCA-CPDCL'!H8+'[3]FPCCA-SPDCL'!H8+'[3]FPCCA-EPDCL'!H8</f>
        <v>230.83333333333331</v>
      </c>
      <c r="K8" s="20">
        <f>'[3]FPPCA-CPDCL'!I8+'[3]FPCCA-SPDCL'!I8+'[3]FPCCA-EPDCL'!I8</f>
        <v>208.828125</v>
      </c>
      <c r="L8" s="20">
        <f>'[3]FPPCA-CPDCL'!J8+'[3]FPCCA-SPDCL'!J8+'[3]FPCCA-EPDCL'!J8</f>
        <v>-22.005208333333336</v>
      </c>
      <c r="M8" s="20">
        <f>'[3]FPPCA-CPDCL'!K8+'[3]FPCCA-SPDCL'!K8+'[3]FPCCA-EPDCL'!K8</f>
        <v>426.00800000000004</v>
      </c>
      <c r="N8" s="20">
        <f>'[3]FPPCA-CPDCL'!L8+'[3]FPCCA-SPDCL'!L8+'[3]FPCCA-EPDCL'!L8</f>
        <v>847.14523499999996</v>
      </c>
      <c r="O8" s="20">
        <f>'[3]FPPCA-CPDCL'!M8+'[3]FPCCA-SPDCL'!M8+'[3]FPCCA-EPDCL'!M8</f>
        <v>421.13723499999992</v>
      </c>
      <c r="P8" s="20">
        <f>'[3]FPPCA-CPDCL'!N8+'[3]FPCCA-SPDCL'!N8+'[3]FPCCA-EPDCL'!N8</f>
        <v>0</v>
      </c>
      <c r="Q8" s="20">
        <f>'[3]FPPCA-CPDCL'!O8+'[3]FPCCA-SPDCL'!O8+'[3]FPCCA-EPDCL'!O8</f>
        <v>0</v>
      </c>
      <c r="R8" s="20">
        <f>'[3]FPPCA-CPDCL'!P8+'[3]FPCCA-SPDCL'!P8+'[3]FPCCA-EPDCL'!P8</f>
        <v>0</v>
      </c>
      <c r="S8" s="20">
        <f>'[3]FPPCA-CPDCL'!Q8+'[3]FPCCA-SPDCL'!Q8+'[3]FPCCA-EPDCL'!Q8</f>
        <v>0</v>
      </c>
      <c r="T8" s="20">
        <f>'[3]FPPCA-CPDCL'!R8+'[3]FPCCA-SPDCL'!R8+'[3]FPCCA-EPDCL'!R8</f>
        <v>0</v>
      </c>
      <c r="U8" s="20">
        <f>'[3]FPPCA-CPDCL'!S8+'[3]FPCCA-SPDCL'!S8+'[3]FPCCA-EPDCL'!S8</f>
        <v>0</v>
      </c>
      <c r="V8" s="20">
        <f>'[3]FPPCA-CPDCL'!T8+'[3]FPCCA-SPDCL'!T8+'[3]FPCCA-EPDCL'!T8</f>
        <v>0</v>
      </c>
      <c r="W8" s="20">
        <f>'[3]FPPCA-CPDCL'!U8+'[3]FPCCA-SPDCL'!U8+'[3]FPCCA-EPDCL'!U8</f>
        <v>0</v>
      </c>
      <c r="X8" s="20">
        <f>'[3]FPPCA-CPDCL'!V8+'[3]FPCCA-SPDCL'!V8+'[3]FPCCA-EPDCL'!V8</f>
        <v>0</v>
      </c>
      <c r="Y8" s="20">
        <f t="shared" si="2"/>
        <v>656.8413333333333</v>
      </c>
      <c r="Z8" s="20">
        <f t="shared" si="2"/>
        <v>1055.97336</v>
      </c>
      <c r="AA8" s="20">
        <f t="shared" si="3"/>
        <v>399.13202666666666</v>
      </c>
      <c r="AB8" s="19">
        <f t="shared" si="0"/>
        <v>6.7841492804516967</v>
      </c>
      <c r="AC8" s="19">
        <f t="shared" si="0"/>
        <v>5.6937973248183029</v>
      </c>
      <c r="AD8" s="40"/>
      <c r="AE8" s="21">
        <f t="shared" si="4"/>
        <v>6.0707677931786316E-2</v>
      </c>
      <c r="AF8" s="21">
        <f t="shared" ref="AF8:AF12" si="6">I8/G8</f>
        <v>0.91551642222681251</v>
      </c>
    </row>
    <row r="9" spans="1:33" ht="26.25" customHeight="1" x14ac:dyDescent="0.25">
      <c r="A9" s="17">
        <f t="shared" si="5"/>
        <v>5</v>
      </c>
      <c r="B9" s="32" t="s">
        <v>38</v>
      </c>
      <c r="C9" s="18">
        <v>420</v>
      </c>
      <c r="D9" s="19">
        <f>VLOOKUP(B9,'[1]All Discoms'!$B$5:$J$50,9,0)</f>
        <v>220.15</v>
      </c>
      <c r="E9" s="19">
        <f>VLOOKUP(B9,'[2]NOV-24 '!$A$4:$E$41,5,0)</f>
        <v>236.87838719999996</v>
      </c>
      <c r="F9" s="19">
        <f t="shared" si="1"/>
        <v>16.728387199999958</v>
      </c>
      <c r="G9" s="20">
        <f>'[3]FPCCA-SPDCL'!E9+'[3]FPCCA-EPDCL'!E9+'[3]FPPCA-CPDCL'!E9</f>
        <v>0</v>
      </c>
      <c r="H9" s="20">
        <f>'[3]FPPCA-CPDCL'!F9+'[3]FPCCA-SPDCL'!F9+'[3]FPCCA-EPDCL'!F9</f>
        <v>204.024</v>
      </c>
      <c r="I9" s="20">
        <f>'[3]FPPCA-CPDCL'!G9+'[3]FPCCA-SPDCL'!G9+'[3]FPCCA-EPDCL'!G9</f>
        <v>204.024</v>
      </c>
      <c r="J9" s="20">
        <f>'[3]FPPCA-CPDCL'!H9+'[3]FPCCA-SPDCL'!H9+'[3]FPCCA-EPDCL'!H9</f>
        <v>270.83333333333337</v>
      </c>
      <c r="K9" s="20">
        <f>'[3]FPPCA-CPDCL'!I9+'[3]FPCCA-SPDCL'!I9+'[3]FPCCA-EPDCL'!I9</f>
        <v>217.57499999999996</v>
      </c>
      <c r="L9" s="20">
        <f>'[3]FPPCA-CPDCL'!J9+'[3]FPCCA-SPDCL'!J9+'[3]FPCCA-EPDCL'!J9</f>
        <v>-53.25833333333339</v>
      </c>
      <c r="M9" s="20">
        <f>'[3]FPPCA-CPDCL'!K9+'[3]FPCCA-SPDCL'!K9+'[3]FPCCA-EPDCL'!K9</f>
        <v>0</v>
      </c>
      <c r="N9" s="20">
        <f>'[3]FPPCA-CPDCL'!L9+'[3]FPCCA-SPDCL'!L9+'[3]FPCCA-EPDCL'!L9</f>
        <v>931.940472</v>
      </c>
      <c r="O9" s="20">
        <f>'[3]FPPCA-CPDCL'!M9+'[3]FPCCA-SPDCL'!M9+'[3]FPCCA-EPDCL'!M9</f>
        <v>931.940472</v>
      </c>
      <c r="P9" s="20">
        <f>'[3]FPPCA-CPDCL'!N9+'[3]FPCCA-SPDCL'!N9+'[3]FPCCA-EPDCL'!N9</f>
        <v>0</v>
      </c>
      <c r="Q9" s="20">
        <f>'[3]FPPCA-CPDCL'!O9+'[3]FPCCA-SPDCL'!O9+'[3]FPCCA-EPDCL'!O9</f>
        <v>0</v>
      </c>
      <c r="R9" s="20">
        <f>'[3]FPPCA-CPDCL'!P9+'[3]FPCCA-SPDCL'!P9+'[3]FPCCA-EPDCL'!P9</f>
        <v>0</v>
      </c>
      <c r="S9" s="20">
        <f>'[3]FPPCA-CPDCL'!Q9+'[3]FPCCA-SPDCL'!Q9+'[3]FPCCA-EPDCL'!Q9</f>
        <v>0</v>
      </c>
      <c r="T9" s="20">
        <f>'[3]FPPCA-CPDCL'!R9+'[3]FPCCA-SPDCL'!R9+'[3]FPCCA-EPDCL'!R9</f>
        <v>0</v>
      </c>
      <c r="U9" s="20">
        <f>'[3]FPPCA-CPDCL'!S9+'[3]FPCCA-SPDCL'!S9+'[3]FPCCA-EPDCL'!S9</f>
        <v>0</v>
      </c>
      <c r="V9" s="20">
        <f>'[3]FPPCA-CPDCL'!T9+'[3]FPCCA-SPDCL'!T9+'[3]FPCCA-EPDCL'!T9</f>
        <v>0</v>
      </c>
      <c r="W9" s="20">
        <f>'[3]FPPCA-CPDCL'!U9+'[3]FPCCA-SPDCL'!U9+'[3]FPCCA-EPDCL'!U9</f>
        <v>0</v>
      </c>
      <c r="X9" s="20">
        <f>'[3]FPPCA-CPDCL'!V9+'[3]FPCCA-SPDCL'!V9+'[3]FPCCA-EPDCL'!V9</f>
        <v>0</v>
      </c>
      <c r="Y9" s="20">
        <f t="shared" si="2"/>
        <v>270.83333333333337</v>
      </c>
      <c r="Z9" s="20">
        <f t="shared" si="2"/>
        <v>1149.515472</v>
      </c>
      <c r="AA9" s="20">
        <f t="shared" si="3"/>
        <v>878.68213866666667</v>
      </c>
      <c r="AB9" s="19">
        <f t="shared" si="0"/>
        <v>0</v>
      </c>
      <c r="AC9" s="19">
        <f t="shared" si="0"/>
        <v>5.6342169156569817</v>
      </c>
      <c r="AD9" s="40"/>
      <c r="AE9" s="21">
        <f t="shared" si="4"/>
        <v>7.5986314785373418E-2</v>
      </c>
      <c r="AF9" s="21" t="e">
        <f t="shared" si="6"/>
        <v>#DIV/0!</v>
      </c>
    </row>
    <row r="10" spans="1:33" ht="26.25" customHeight="1" x14ac:dyDescent="0.25">
      <c r="A10" s="17">
        <f t="shared" si="5"/>
        <v>6</v>
      </c>
      <c r="B10" s="32" t="s">
        <v>39</v>
      </c>
      <c r="C10" s="18">
        <v>210</v>
      </c>
      <c r="D10" s="19">
        <f>VLOOKUP(B10,'[1]All Discoms'!$B$5:$J$50,9,0)</f>
        <v>103.19</v>
      </c>
      <c r="E10" s="19">
        <f>VLOOKUP(B10,'[2]NOV-24 '!$A$4:$E$41,5,0)</f>
        <v>108.00971999999999</v>
      </c>
      <c r="F10" s="19">
        <f t="shared" si="1"/>
        <v>4.8197199999999896</v>
      </c>
      <c r="G10" s="20">
        <f>'[3]FPCCA-SPDCL'!E10+'[3]FPCCA-EPDCL'!E10+'[3]FPPCA-CPDCL'!E10</f>
        <v>103.16999999999999</v>
      </c>
      <c r="H10" s="20">
        <f>'[3]FPPCA-CPDCL'!F10+'[3]FPCCA-SPDCL'!F10+'[3]FPCCA-EPDCL'!F10</f>
        <v>94.950900000000004</v>
      </c>
      <c r="I10" s="20">
        <f>'[3]FPPCA-CPDCL'!G10+'[3]FPCCA-SPDCL'!G10+'[3]FPCCA-EPDCL'!G10</f>
        <v>-8.2190999999999903</v>
      </c>
      <c r="J10" s="20">
        <f>'[3]FPPCA-CPDCL'!H10+'[3]FPCCA-SPDCL'!H10+'[3]FPCCA-EPDCL'!H10</f>
        <v>153.33333333333334</v>
      </c>
      <c r="K10" s="20">
        <f>'[3]FPPCA-CPDCL'!I10+'[3]FPCCA-SPDCL'!I10+'[3]FPCCA-EPDCL'!I10</f>
        <v>133.76890624999999</v>
      </c>
      <c r="L10" s="20">
        <f>'[3]FPPCA-CPDCL'!J10+'[3]FPCCA-SPDCL'!J10+'[3]FPCCA-EPDCL'!J10</f>
        <v>-19.564427083333346</v>
      </c>
      <c r="M10" s="20">
        <f>'[3]FPPCA-CPDCL'!K10+'[3]FPCCA-SPDCL'!K10+'[3]FPCCA-EPDCL'!K10</f>
        <v>453.94800000000004</v>
      </c>
      <c r="N10" s="20">
        <f>'[3]FPPCA-CPDCL'!L10+'[3]FPCCA-SPDCL'!L10+'[3]FPCCA-EPDCL'!L10</f>
        <v>433.71655599999997</v>
      </c>
      <c r="O10" s="20">
        <f>'[3]FPPCA-CPDCL'!M10+'[3]FPCCA-SPDCL'!M10+'[3]FPCCA-EPDCL'!M10</f>
        <v>-20.23144400000001</v>
      </c>
      <c r="P10" s="20">
        <f>'[3]FPPCA-CPDCL'!N10+'[3]FPCCA-SPDCL'!N10+'[3]FPCCA-EPDCL'!N10</f>
        <v>0</v>
      </c>
      <c r="Q10" s="20">
        <f>'[3]FPPCA-CPDCL'!O10+'[3]FPCCA-SPDCL'!O10+'[3]FPCCA-EPDCL'!O10</f>
        <v>0</v>
      </c>
      <c r="R10" s="20">
        <f>'[3]FPPCA-CPDCL'!P10+'[3]FPCCA-SPDCL'!P10+'[3]FPCCA-EPDCL'!P10</f>
        <v>0</v>
      </c>
      <c r="S10" s="20">
        <f>'[3]FPPCA-CPDCL'!Q10+'[3]FPCCA-SPDCL'!Q10+'[3]FPCCA-EPDCL'!Q10</f>
        <v>0</v>
      </c>
      <c r="T10" s="20">
        <f>'[3]FPPCA-CPDCL'!R10+'[3]FPCCA-SPDCL'!R10+'[3]FPCCA-EPDCL'!R10</f>
        <v>0</v>
      </c>
      <c r="U10" s="20">
        <f>'[3]FPPCA-CPDCL'!S10+'[3]FPCCA-SPDCL'!S10+'[3]FPCCA-EPDCL'!S10</f>
        <v>0</v>
      </c>
      <c r="V10" s="20">
        <f>'[3]FPPCA-CPDCL'!T10+'[3]FPCCA-SPDCL'!T10+'[3]FPCCA-EPDCL'!T10</f>
        <v>0</v>
      </c>
      <c r="W10" s="20">
        <f>'[3]FPPCA-CPDCL'!U10+'[3]FPCCA-SPDCL'!U10+'[3]FPCCA-EPDCL'!U10</f>
        <v>0</v>
      </c>
      <c r="X10" s="20">
        <f>'[3]FPPCA-CPDCL'!V10+'[3]FPCCA-SPDCL'!V10+'[3]FPCCA-EPDCL'!V10</f>
        <v>0</v>
      </c>
      <c r="Y10" s="20">
        <f t="shared" si="2"/>
        <v>607.28133333333335</v>
      </c>
      <c r="Z10" s="20">
        <f t="shared" si="2"/>
        <v>567.48546224999996</v>
      </c>
      <c r="AA10" s="20">
        <f t="shared" si="3"/>
        <v>-39.795871083333395</v>
      </c>
      <c r="AB10" s="19">
        <f t="shared" si="0"/>
        <v>5.8862201544376607</v>
      </c>
      <c r="AC10" s="19">
        <f t="shared" si="0"/>
        <v>5.9766201505198993</v>
      </c>
      <c r="AD10" s="40"/>
      <c r="AE10" s="21">
        <f t="shared" si="4"/>
        <v>4.6707239073553536E-2</v>
      </c>
      <c r="AF10" s="21">
        <f t="shared" si="6"/>
        <v>-7.9665600465251438E-2</v>
      </c>
    </row>
    <row r="11" spans="1:33" ht="26.25" customHeight="1" x14ac:dyDescent="0.25">
      <c r="A11" s="17">
        <f t="shared" si="5"/>
        <v>7</v>
      </c>
      <c r="B11" s="32" t="s">
        <v>40</v>
      </c>
      <c r="C11" s="18">
        <v>600</v>
      </c>
      <c r="D11" s="19">
        <f>VLOOKUP(B11,'[1]All Discoms'!$B$5:$J$50,9,0)</f>
        <v>285.01</v>
      </c>
      <c r="E11" s="19">
        <f>VLOOKUP(B11,'[2]NOV-24 '!$A$4:$E$41,5,0)</f>
        <v>177.07388399999999</v>
      </c>
      <c r="F11" s="19">
        <f t="shared" si="1"/>
        <v>-107.936116</v>
      </c>
      <c r="G11" s="20">
        <f>'[3]FPCCA-SPDCL'!E11+'[3]FPCCA-EPDCL'!E11+'[3]FPPCA-CPDCL'!E11</f>
        <v>284.95000000000005</v>
      </c>
      <c r="H11" s="20">
        <f>'[3]FPPCA-CPDCL'!F11+'[3]FPCCA-SPDCL'!F11+'[3]FPCCA-EPDCL'!F11</f>
        <v>168.577</v>
      </c>
      <c r="I11" s="20">
        <f>'[3]FPPCA-CPDCL'!G11+'[3]FPCCA-SPDCL'!G11+'[3]FPCCA-EPDCL'!G11</f>
        <v>-116.373</v>
      </c>
      <c r="J11" s="20">
        <f>'[3]FPPCA-CPDCL'!H11+'[3]FPCCA-SPDCL'!H11+'[3]FPCCA-EPDCL'!H11</f>
        <v>540</v>
      </c>
      <c r="K11" s="20">
        <f>'[3]FPPCA-CPDCL'!I11+'[3]FPCCA-SPDCL'!I11+'[3]FPCCA-EPDCL'!I11</f>
        <v>323.194655882353</v>
      </c>
      <c r="L11" s="20">
        <f>'[3]FPPCA-CPDCL'!J11+'[3]FPCCA-SPDCL'!J11+'[3]FPCCA-EPDCL'!J11</f>
        <v>-216.80534411764705</v>
      </c>
      <c r="M11" s="20">
        <f>'[3]FPPCA-CPDCL'!K11+'[3]FPCCA-SPDCL'!K11+'[3]FPCCA-EPDCL'!K11</f>
        <v>1168.2950000000001</v>
      </c>
      <c r="N11" s="20">
        <f>'[3]FPPCA-CPDCL'!L11+'[3]FPCCA-SPDCL'!L11+'[3]FPCCA-EPDCL'!L11</f>
        <v>719.99282700000003</v>
      </c>
      <c r="O11" s="20">
        <f>'[3]FPPCA-CPDCL'!M11+'[3]FPCCA-SPDCL'!M11+'[3]FPCCA-EPDCL'!M11</f>
        <v>-448.30217299999993</v>
      </c>
      <c r="P11" s="20">
        <f>'[3]FPPCA-CPDCL'!N11+'[3]FPCCA-SPDCL'!N11+'[3]FPCCA-EPDCL'!N11</f>
        <v>0</v>
      </c>
      <c r="Q11" s="20">
        <f>'[3]FPPCA-CPDCL'!O11+'[3]FPCCA-SPDCL'!O11+'[3]FPCCA-EPDCL'!O11</f>
        <v>0</v>
      </c>
      <c r="R11" s="20">
        <f>'[3]FPPCA-CPDCL'!P11+'[3]FPCCA-SPDCL'!P11+'[3]FPCCA-EPDCL'!P11</f>
        <v>0</v>
      </c>
      <c r="S11" s="20">
        <f>'[3]FPPCA-CPDCL'!Q11+'[3]FPCCA-SPDCL'!Q11+'[3]FPCCA-EPDCL'!Q11</f>
        <v>0</v>
      </c>
      <c r="T11" s="20">
        <f>'[3]FPPCA-CPDCL'!R11+'[3]FPCCA-SPDCL'!R11+'[3]FPCCA-EPDCL'!R11</f>
        <v>0</v>
      </c>
      <c r="U11" s="20">
        <f>'[3]FPPCA-CPDCL'!S11+'[3]FPCCA-SPDCL'!S11+'[3]FPCCA-EPDCL'!S11</f>
        <v>0</v>
      </c>
      <c r="V11" s="20">
        <f>'[3]FPPCA-CPDCL'!T11+'[3]FPCCA-SPDCL'!T11+'[3]FPCCA-EPDCL'!T11</f>
        <v>0</v>
      </c>
      <c r="W11" s="20">
        <f>'[3]FPPCA-CPDCL'!U11+'[3]FPCCA-SPDCL'!U11+'[3]FPCCA-EPDCL'!U11</f>
        <v>0</v>
      </c>
      <c r="X11" s="20">
        <f>'[3]FPPCA-CPDCL'!V11+'[3]FPCCA-SPDCL'!V11+'[3]FPCCA-EPDCL'!V11</f>
        <v>0</v>
      </c>
      <c r="Y11" s="20">
        <f t="shared" si="2"/>
        <v>1708.2950000000001</v>
      </c>
      <c r="Z11" s="20">
        <f t="shared" si="2"/>
        <v>1043.1874828823529</v>
      </c>
      <c r="AA11" s="20">
        <f t="shared" si="3"/>
        <v>-665.10751711764715</v>
      </c>
      <c r="AB11" s="19">
        <f t="shared" si="0"/>
        <v>5.9950693104053334</v>
      </c>
      <c r="AC11" s="19">
        <f t="shared" si="0"/>
        <v>6.1881957970681229</v>
      </c>
      <c r="AD11" s="40"/>
      <c r="AE11" s="21">
        <f t="shared" si="4"/>
        <v>-0.37870992596750991</v>
      </c>
      <c r="AF11" s="21">
        <f t="shared" si="6"/>
        <v>-0.40839796455518507</v>
      </c>
    </row>
    <row r="12" spans="1:33" s="28" customFormat="1" ht="26.25" customHeight="1" x14ac:dyDescent="0.25">
      <c r="A12" s="22">
        <f t="shared" si="5"/>
        <v>8</v>
      </c>
      <c r="B12" s="41" t="s">
        <v>41</v>
      </c>
      <c r="C12" s="23">
        <f>SUM(C5:C11)</f>
        <v>4210</v>
      </c>
      <c r="D12" s="24">
        <f>SUM(D5:D11)</f>
        <v>2110.3500000000004</v>
      </c>
      <c r="E12" s="24">
        <f>SUM(E5:E11)</f>
        <v>1976.1222816000002</v>
      </c>
      <c r="F12" s="24">
        <f>SUM(F5:F11)</f>
        <v>-134.22771839999982</v>
      </c>
      <c r="G12" s="25">
        <f>'[3]FPPCA-CPDCL'!E12+'[3]FPCCA-SPDCL'!E12+'[3]FPCCA-EPDCL'!E12</f>
        <v>1794.01</v>
      </c>
      <c r="H12" s="25">
        <f>'[3]FPPCA-CPDCL'!F12+'[3]FPCCA-SPDCL'!F12+'[3]FPCCA-EPDCL'!F12</f>
        <v>1852.6616309999999</v>
      </c>
      <c r="I12" s="25">
        <f>'[3]FPPCA-CPDCL'!G12+'[3]FPCCA-SPDCL'!G12+'[3]FPCCA-EPDCL'!G12</f>
        <v>58.651630999999909</v>
      </c>
      <c r="J12" s="25">
        <f>'[3]FPPCA-CPDCL'!H12+'[3]FPCCA-SPDCL'!H12+'[3]FPCCA-EPDCL'!H12</f>
        <v>3339.1666666666665</v>
      </c>
      <c r="K12" s="25">
        <f>'[3]FPPCA-CPDCL'!I12+'[3]FPCCA-SPDCL'!I12+'[3]FPCCA-EPDCL'!I12</f>
        <v>2314.8145822990191</v>
      </c>
      <c r="L12" s="25">
        <f>'[3]FPPCA-CPDCL'!J12+'[3]FPCCA-SPDCL'!J12+'[3]FPCCA-EPDCL'!J12</f>
        <v>-1024.3520843676472</v>
      </c>
      <c r="M12" s="25">
        <f>'[3]FPPCA-CPDCL'!K12+'[3]FPCCA-SPDCL'!K12+'[3]FPCCA-EPDCL'!K12</f>
        <v>6824.491</v>
      </c>
      <c r="N12" s="25">
        <f>'[3]FPPCA-CPDCL'!L12+'[3]FPCCA-SPDCL'!L12+'[3]FPCCA-EPDCL'!L12</f>
        <v>7681.7697479999997</v>
      </c>
      <c r="O12" s="25">
        <f>'[3]FPPCA-CPDCL'!M12+'[3]FPCCA-SPDCL'!M12+'[3]FPCCA-EPDCL'!M12</f>
        <v>857.27874799999995</v>
      </c>
      <c r="P12" s="25">
        <f>'[3]FPPCA-CPDCL'!N12+'[3]FPCCA-SPDCL'!N12+'[3]FPCCA-EPDCL'!N12</f>
        <v>0</v>
      </c>
      <c r="Q12" s="25">
        <f>'[3]FPPCA-CPDCL'!O12+'[3]FPCCA-SPDCL'!O12+'[3]FPCCA-EPDCL'!O12</f>
        <v>0</v>
      </c>
      <c r="R12" s="25">
        <f>'[3]FPPCA-CPDCL'!P12+'[3]FPCCA-SPDCL'!P12+'[3]FPCCA-EPDCL'!P12</f>
        <v>0</v>
      </c>
      <c r="S12" s="25">
        <f>'[3]FPPCA-CPDCL'!Q12+'[3]FPCCA-SPDCL'!Q12+'[3]FPCCA-EPDCL'!Q12</f>
        <v>0</v>
      </c>
      <c r="T12" s="25">
        <f>'[3]FPPCA-CPDCL'!R12+'[3]FPCCA-SPDCL'!R12+'[3]FPCCA-EPDCL'!R12</f>
        <v>0</v>
      </c>
      <c r="U12" s="25">
        <f>'[3]FPPCA-CPDCL'!S12+'[3]FPCCA-SPDCL'!S12+'[3]FPCCA-EPDCL'!S12</f>
        <v>0</v>
      </c>
      <c r="V12" s="25">
        <f>'[3]FPPCA-CPDCL'!T12+'[3]FPCCA-SPDCL'!T12+'[3]FPCCA-EPDCL'!T12</f>
        <v>0</v>
      </c>
      <c r="W12" s="25">
        <f>'[3]FPPCA-CPDCL'!U12+'[3]FPCCA-SPDCL'!U12+'[3]FPCCA-EPDCL'!U12</f>
        <v>0</v>
      </c>
      <c r="X12" s="25">
        <f>'[3]FPPCA-CPDCL'!V12+'[3]FPCCA-SPDCL'!V12+'[3]FPCCA-EPDCL'!V12</f>
        <v>0</v>
      </c>
      <c r="Y12" s="25">
        <f t="shared" si="2"/>
        <v>10163.657666666666</v>
      </c>
      <c r="Z12" s="25">
        <f t="shared" si="2"/>
        <v>9996.5843302990179</v>
      </c>
      <c r="AA12" s="25">
        <f t="shared" si="3"/>
        <v>-167.07333636764815</v>
      </c>
      <c r="AB12" s="26">
        <f t="shared" si="0"/>
        <v>5.6653294388920159</v>
      </c>
      <c r="AC12" s="26">
        <f t="shared" si="0"/>
        <v>5.3957960606671724</v>
      </c>
      <c r="AD12" s="42"/>
      <c r="AE12" s="21">
        <v>0</v>
      </c>
      <c r="AF12" s="21">
        <f t="shared" si="6"/>
        <v>3.2693034598469298E-2</v>
      </c>
      <c r="AG12" s="27">
        <f>AC12-AB12</f>
        <v>-0.26953337822484347</v>
      </c>
    </row>
    <row r="13" spans="1:33" ht="26.25" customHeight="1" x14ac:dyDescent="0.25">
      <c r="A13" s="17">
        <f t="shared" si="5"/>
        <v>9</v>
      </c>
      <c r="B13" s="32" t="s">
        <v>42</v>
      </c>
      <c r="C13" s="18">
        <v>770</v>
      </c>
      <c r="D13" s="19">
        <f>VLOOKUP(B13,'[1]All Discoms'!$B$5:$J$50,9,0)</f>
        <v>166.13</v>
      </c>
      <c r="E13" s="19">
        <f>VLOOKUP(B13,'[2]NOV-24 '!$A$4:$E$41,5,0)</f>
        <v>548.85599999999988</v>
      </c>
      <c r="F13" s="19">
        <f t="shared" si="1"/>
        <v>382.72599999999989</v>
      </c>
      <c r="G13" s="20">
        <f>'[3]FPCCA-SPDCL'!E13+'[3]FPCCA-EPDCL'!E13+'[3]FPPCA-CPDCL'!E13</f>
        <v>166.09000000000003</v>
      </c>
      <c r="H13" s="20">
        <f>'[3]FPPCA-CPDCL'!F13+'[3]FPCCA-SPDCL'!F13+'[3]FPCCA-EPDCL'!F13</f>
        <v>23.522300000000001</v>
      </c>
      <c r="I13" s="20">
        <f>'[3]FPPCA-CPDCL'!G13+'[3]FPCCA-SPDCL'!G13+'[3]FPCCA-EPDCL'!G13</f>
        <v>-142.5677</v>
      </c>
      <c r="J13" s="20">
        <f>'[3]FPPCA-CPDCL'!H13+'[3]FPCCA-SPDCL'!H13+'[3]FPCCA-EPDCL'!H13</f>
        <v>206.66666666666669</v>
      </c>
      <c r="K13" s="20">
        <f>'[3]FPPCA-CPDCL'!I13+'[3]FPCCA-SPDCL'!I13+'[3]FPCCA-EPDCL'!I13</f>
        <v>174.33333333333331</v>
      </c>
      <c r="L13" s="20">
        <f>'[3]FPPCA-CPDCL'!J13+'[3]FPCCA-SPDCL'!J13+'[3]FPCCA-EPDCL'!J13</f>
        <v>-32.333333333333343</v>
      </c>
      <c r="M13" s="20">
        <f>'[3]FPPCA-CPDCL'!K13+'[3]FPCCA-SPDCL'!K13+'[3]FPCCA-EPDCL'!K13</f>
        <v>0</v>
      </c>
      <c r="N13" s="20">
        <f>'[3]FPPCA-CPDCL'!L13+'[3]FPCCA-SPDCL'!L13+'[3]FPCCA-EPDCL'!L13</f>
        <v>0</v>
      </c>
      <c r="O13" s="20">
        <f>'[3]FPPCA-CPDCL'!M13+'[3]FPCCA-SPDCL'!M13+'[3]FPCCA-EPDCL'!M13</f>
        <v>0</v>
      </c>
      <c r="P13" s="20">
        <f>'[3]FPPCA-CPDCL'!N13+'[3]FPCCA-SPDCL'!N13+'[3]FPCCA-EPDCL'!N13</f>
        <v>0</v>
      </c>
      <c r="Q13" s="20">
        <f>'[3]FPPCA-CPDCL'!O13+'[3]FPCCA-SPDCL'!O13+'[3]FPCCA-EPDCL'!O13</f>
        <v>0</v>
      </c>
      <c r="R13" s="20">
        <f>'[3]FPPCA-CPDCL'!P13+'[3]FPCCA-SPDCL'!P13+'[3]FPCCA-EPDCL'!P13</f>
        <v>0</v>
      </c>
      <c r="S13" s="20">
        <f>'[3]FPPCA-CPDCL'!Q13+'[3]FPCCA-SPDCL'!Q13+'[3]FPCCA-EPDCL'!Q13</f>
        <v>0</v>
      </c>
      <c r="T13" s="20">
        <f>'[3]FPPCA-CPDCL'!R13+'[3]FPCCA-SPDCL'!R13+'[3]FPCCA-EPDCL'!R13</f>
        <v>0</v>
      </c>
      <c r="U13" s="20">
        <f>'[3]FPPCA-CPDCL'!S13+'[3]FPCCA-SPDCL'!S13+'[3]FPCCA-EPDCL'!S13</f>
        <v>0</v>
      </c>
      <c r="V13" s="20">
        <f>'[3]FPPCA-CPDCL'!T13+'[3]FPCCA-SPDCL'!T13+'[3]FPCCA-EPDCL'!T13</f>
        <v>0</v>
      </c>
      <c r="W13" s="20">
        <f>'[3]FPPCA-CPDCL'!U13+'[3]FPCCA-SPDCL'!U13+'[3]FPCCA-EPDCL'!U13</f>
        <v>0</v>
      </c>
      <c r="X13" s="20">
        <f>'[3]FPPCA-CPDCL'!V13+'[3]FPCCA-SPDCL'!V13+'[3]FPCCA-EPDCL'!V13</f>
        <v>0</v>
      </c>
      <c r="Y13" s="20">
        <f t="shared" si="2"/>
        <v>206.66666666666669</v>
      </c>
      <c r="Z13" s="20">
        <f t="shared" si="2"/>
        <v>174.33333333333331</v>
      </c>
      <c r="AA13" s="20">
        <f>Z13-Y13</f>
        <v>-32.333333333333371</v>
      </c>
      <c r="AB13" s="19">
        <f t="shared" si="0"/>
        <v>1.2443052963252854</v>
      </c>
      <c r="AC13" s="19">
        <f t="shared" si="0"/>
        <v>7.4114067643611934</v>
      </c>
      <c r="AD13" s="43" t="s">
        <v>107</v>
      </c>
      <c r="AE13" s="21">
        <f t="shared" si="4"/>
        <v>2.3037741527719251</v>
      </c>
    </row>
    <row r="14" spans="1:33" ht="26.25" customHeight="1" x14ac:dyDescent="0.25">
      <c r="A14" s="17">
        <f t="shared" si="5"/>
        <v>10</v>
      </c>
      <c r="B14" s="32" t="s">
        <v>43</v>
      </c>
      <c r="C14" s="18">
        <v>90</v>
      </c>
      <c r="D14" s="19">
        <f>VLOOKUP(B14,'[1]All Discoms'!$B$5:$J$50,9,0)</f>
        <v>19.420000000000002</v>
      </c>
      <c r="E14" s="19">
        <f>VLOOKUP(B14,'[2]NOV-24 '!$A$4:$E$41,5,0)</f>
        <v>64.151999999999987</v>
      </c>
      <c r="F14" s="19">
        <f t="shared" si="1"/>
        <v>44.731999999999985</v>
      </c>
      <c r="G14" s="20">
        <f>'[3]FPCCA-SPDCL'!E14+'[3]FPCCA-EPDCL'!E14+'[3]FPPCA-CPDCL'!E14</f>
        <v>19.41</v>
      </c>
      <c r="H14" s="20">
        <f>'[3]FPPCA-CPDCL'!F14+'[3]FPCCA-SPDCL'!F14+'[3]FPCCA-EPDCL'!F14</f>
        <v>31.215651999999999</v>
      </c>
      <c r="I14" s="20">
        <f>'[3]FPPCA-CPDCL'!G14+'[3]FPCCA-SPDCL'!G14+'[3]FPCCA-EPDCL'!G14</f>
        <v>11.805652</v>
      </c>
      <c r="J14" s="20">
        <f>'[3]FPPCA-CPDCL'!H14+'[3]FPCCA-SPDCL'!H14+'[3]FPCCA-EPDCL'!H14</f>
        <v>24.166666666666664</v>
      </c>
      <c r="K14" s="20">
        <f>'[3]FPPCA-CPDCL'!I14+'[3]FPCCA-SPDCL'!I14+'[3]FPCCA-EPDCL'!I14</f>
        <v>20.491666666666664</v>
      </c>
      <c r="L14" s="20">
        <f>'[3]FPPCA-CPDCL'!J14+'[3]FPCCA-SPDCL'!J14+'[3]FPCCA-EPDCL'!J14</f>
        <v>-3.6750000000000007</v>
      </c>
      <c r="M14" s="20">
        <f>'[3]FPPCA-CPDCL'!K14+'[3]FPCCA-SPDCL'!K14+'[3]FPCCA-EPDCL'!K14</f>
        <v>0</v>
      </c>
      <c r="N14" s="20">
        <f>'[3]FPPCA-CPDCL'!L14+'[3]FPCCA-SPDCL'!L14+'[3]FPCCA-EPDCL'!L14</f>
        <v>0</v>
      </c>
      <c r="O14" s="20">
        <f>'[3]FPPCA-CPDCL'!M14+'[3]FPCCA-SPDCL'!M14+'[3]FPCCA-EPDCL'!M14</f>
        <v>0</v>
      </c>
      <c r="P14" s="20">
        <f>'[3]FPPCA-CPDCL'!N14+'[3]FPCCA-SPDCL'!N14+'[3]FPCCA-EPDCL'!N14</f>
        <v>0</v>
      </c>
      <c r="Q14" s="20">
        <f>'[3]FPPCA-CPDCL'!O14+'[3]FPCCA-SPDCL'!O14+'[3]FPCCA-EPDCL'!O14</f>
        <v>0</v>
      </c>
      <c r="R14" s="20">
        <f>'[3]FPPCA-CPDCL'!P14+'[3]FPCCA-SPDCL'!P14+'[3]FPCCA-EPDCL'!P14</f>
        <v>0</v>
      </c>
      <c r="S14" s="20">
        <f>'[3]FPPCA-CPDCL'!Q14+'[3]FPCCA-SPDCL'!Q14+'[3]FPCCA-EPDCL'!Q14</f>
        <v>0</v>
      </c>
      <c r="T14" s="20">
        <f>'[3]FPPCA-CPDCL'!R14+'[3]FPCCA-SPDCL'!R14+'[3]FPCCA-EPDCL'!R14</f>
        <v>0</v>
      </c>
      <c r="U14" s="20">
        <f>'[3]FPPCA-CPDCL'!S14+'[3]FPCCA-SPDCL'!S14+'[3]FPCCA-EPDCL'!S14</f>
        <v>0</v>
      </c>
      <c r="V14" s="20">
        <f>'[3]FPPCA-CPDCL'!T14+'[3]FPCCA-SPDCL'!T14+'[3]FPCCA-EPDCL'!T14</f>
        <v>0</v>
      </c>
      <c r="W14" s="20">
        <f>'[3]FPPCA-CPDCL'!U14+'[3]FPCCA-SPDCL'!U14+'[3]FPCCA-EPDCL'!U14</f>
        <v>0</v>
      </c>
      <c r="X14" s="20">
        <f>'[3]FPPCA-CPDCL'!V14+'[3]FPCCA-SPDCL'!V14+'[3]FPCCA-EPDCL'!V14</f>
        <v>0</v>
      </c>
      <c r="Y14" s="20">
        <f t="shared" si="2"/>
        <v>24.166666666666664</v>
      </c>
      <c r="Z14" s="20">
        <f t="shared" si="2"/>
        <v>20.491666666666664</v>
      </c>
      <c r="AA14" s="20">
        <f t="shared" si="3"/>
        <v>-3.6750000000000007</v>
      </c>
      <c r="AB14" s="19">
        <f t="shared" si="0"/>
        <v>1.2450626824660826</v>
      </c>
      <c r="AC14" s="19">
        <f t="shared" si="0"/>
        <v>0.65645486650948903</v>
      </c>
      <c r="AD14" s="43"/>
      <c r="AE14" s="21">
        <f t="shared" si="4"/>
        <v>2.3033985581874346</v>
      </c>
    </row>
    <row r="15" spans="1:33" ht="26.25" customHeight="1" x14ac:dyDescent="0.25">
      <c r="A15" s="17">
        <f t="shared" si="5"/>
        <v>11</v>
      </c>
      <c r="B15" s="32" t="s">
        <v>44</v>
      </c>
      <c r="C15" s="18">
        <v>50</v>
      </c>
      <c r="D15" s="19">
        <f>VLOOKUP(B15,'[1]All Discoms'!$B$5:$J$50,9,0)</f>
        <v>10.79</v>
      </c>
      <c r="E15" s="19">
        <f>VLOOKUP(B15,'[2]NOV-24 '!$A$4:$E$41,5,0)</f>
        <v>35.64</v>
      </c>
      <c r="F15" s="19">
        <f t="shared" si="1"/>
        <v>24.85</v>
      </c>
      <c r="G15" s="20">
        <f>'[3]FPCCA-SPDCL'!E15+'[3]FPCCA-EPDCL'!E15+'[3]FPPCA-CPDCL'!E15</f>
        <v>10.78</v>
      </c>
      <c r="H15" s="20">
        <f>'[3]FPPCA-CPDCL'!F15+'[3]FPCCA-SPDCL'!F15+'[3]FPCCA-EPDCL'!F15</f>
        <v>13.6967</v>
      </c>
      <c r="I15" s="20">
        <f>'[3]FPPCA-CPDCL'!G15+'[3]FPCCA-SPDCL'!G15+'[3]FPCCA-EPDCL'!G15</f>
        <v>2.9166999999999992</v>
      </c>
      <c r="J15" s="20">
        <f>'[3]FPPCA-CPDCL'!H15+'[3]FPCCA-SPDCL'!H15+'[3]FPCCA-EPDCL'!H15</f>
        <v>45.833333333333329</v>
      </c>
      <c r="K15" s="20">
        <f>'[3]FPPCA-CPDCL'!I15+'[3]FPCCA-SPDCL'!I15+'[3]FPCCA-EPDCL'!I15</f>
        <v>42.2</v>
      </c>
      <c r="L15" s="20">
        <f>'[3]FPPCA-CPDCL'!J15+'[3]FPCCA-SPDCL'!J15+'[3]FPCCA-EPDCL'!J15</f>
        <v>-3.6333333333333346</v>
      </c>
      <c r="M15" s="20">
        <f>'[3]FPPCA-CPDCL'!K15+'[3]FPCCA-SPDCL'!K15+'[3]FPCCA-EPDCL'!K15</f>
        <v>0</v>
      </c>
      <c r="N15" s="20">
        <f>'[3]FPPCA-CPDCL'!L15+'[3]FPCCA-SPDCL'!L15+'[3]FPCCA-EPDCL'!L15</f>
        <v>0</v>
      </c>
      <c r="O15" s="20">
        <f>'[3]FPPCA-CPDCL'!M15+'[3]FPCCA-SPDCL'!M15+'[3]FPCCA-EPDCL'!M15</f>
        <v>0</v>
      </c>
      <c r="P15" s="20">
        <f>'[3]FPPCA-CPDCL'!N15+'[3]FPCCA-SPDCL'!N15+'[3]FPCCA-EPDCL'!N15</f>
        <v>0</v>
      </c>
      <c r="Q15" s="20">
        <f>'[3]FPPCA-CPDCL'!O15+'[3]FPCCA-SPDCL'!O15+'[3]FPCCA-EPDCL'!O15</f>
        <v>0</v>
      </c>
      <c r="R15" s="20">
        <f>'[3]FPPCA-CPDCL'!P15+'[3]FPCCA-SPDCL'!P15+'[3]FPCCA-EPDCL'!P15</f>
        <v>0</v>
      </c>
      <c r="S15" s="20">
        <f>'[3]FPPCA-CPDCL'!Q15+'[3]FPCCA-SPDCL'!Q15+'[3]FPCCA-EPDCL'!Q15</f>
        <v>0</v>
      </c>
      <c r="T15" s="20">
        <f>'[3]FPPCA-CPDCL'!R15+'[3]FPCCA-SPDCL'!R15+'[3]FPCCA-EPDCL'!R15</f>
        <v>0</v>
      </c>
      <c r="U15" s="20">
        <f>'[3]FPPCA-CPDCL'!S15+'[3]FPCCA-SPDCL'!S15+'[3]FPCCA-EPDCL'!S15</f>
        <v>0</v>
      </c>
      <c r="V15" s="20">
        <f>'[3]FPPCA-CPDCL'!T15+'[3]FPCCA-SPDCL'!T15+'[3]FPCCA-EPDCL'!T15</f>
        <v>0</v>
      </c>
      <c r="W15" s="20">
        <f>'[3]FPPCA-CPDCL'!U15+'[3]FPCCA-SPDCL'!U15+'[3]FPCCA-EPDCL'!U15</f>
        <v>0</v>
      </c>
      <c r="X15" s="20">
        <f>'[3]FPPCA-CPDCL'!V15+'[3]FPCCA-SPDCL'!V15+'[3]FPCCA-EPDCL'!V15</f>
        <v>0</v>
      </c>
      <c r="Y15" s="20">
        <f t="shared" si="2"/>
        <v>45.833333333333329</v>
      </c>
      <c r="Z15" s="20">
        <f t="shared" si="2"/>
        <v>42.2</v>
      </c>
      <c r="AA15" s="20">
        <f t="shared" si="3"/>
        <v>-3.6333333333333258</v>
      </c>
      <c r="AB15" s="19">
        <f t="shared" si="0"/>
        <v>4.2517006802721085</v>
      </c>
      <c r="AC15" s="19">
        <f t="shared" si="0"/>
        <v>3.0810341177071852</v>
      </c>
      <c r="AD15" s="43"/>
      <c r="AE15" s="21">
        <f t="shared" si="4"/>
        <v>2.3030583873957373</v>
      </c>
    </row>
    <row r="16" spans="1:33" ht="26.25" customHeight="1" x14ac:dyDescent="0.25">
      <c r="A16" s="17">
        <f t="shared" si="5"/>
        <v>12</v>
      </c>
      <c r="B16" s="32" t="s">
        <v>45</v>
      </c>
      <c r="C16" s="29">
        <v>725</v>
      </c>
      <c r="D16" s="19">
        <f>VLOOKUP(B16,'[1]All Discoms'!$B$5:$J$50,9,0)</f>
        <v>51.78</v>
      </c>
      <c r="E16" s="19">
        <f>VLOOKUP(B16,'[2]NOV-24 '!$A$4:$E$41,5,0)</f>
        <v>153.9648</v>
      </c>
      <c r="F16" s="19">
        <f t="shared" si="1"/>
        <v>102.1848</v>
      </c>
      <c r="G16" s="20">
        <f>'[3]FPCCA-SPDCL'!E16+'[3]FPCCA-EPDCL'!E16+'[3]FPPCA-CPDCL'!E16</f>
        <v>51.769999999999996</v>
      </c>
      <c r="H16" s="20">
        <f>'[3]FPPCA-CPDCL'!F16+'[3]FPCCA-SPDCL'!F16+'[3]FPCCA-EPDCL'!F16</f>
        <v>39.031687999999995</v>
      </c>
      <c r="I16" s="20">
        <f>'[3]FPPCA-CPDCL'!G16+'[3]FPCCA-SPDCL'!G16+'[3]FPCCA-EPDCL'!G16</f>
        <v>-12.738312000000002</v>
      </c>
      <c r="J16" s="20">
        <f>'[3]FPPCA-CPDCL'!H16+'[3]FPCCA-SPDCL'!H16+'[3]FPCCA-EPDCL'!H16</f>
        <v>81.655172413793096</v>
      </c>
      <c r="K16" s="20">
        <f>'[3]FPPCA-CPDCL'!I16+'[3]FPCCA-SPDCL'!I16+'[3]FPCCA-EPDCL'!I16</f>
        <v>68.819310344827585</v>
      </c>
      <c r="L16" s="20">
        <f>'[3]FPPCA-CPDCL'!J16+'[3]FPCCA-SPDCL'!J16+'[3]FPCCA-EPDCL'!J16</f>
        <v>-12.835862068965504</v>
      </c>
      <c r="M16" s="20">
        <f>'[3]FPPCA-CPDCL'!K16+'[3]FPCCA-SPDCL'!K16+'[3]FPCCA-EPDCL'!K16</f>
        <v>0</v>
      </c>
      <c r="N16" s="20">
        <f>'[3]FPPCA-CPDCL'!L16+'[3]FPCCA-SPDCL'!L16+'[3]FPCCA-EPDCL'!L16</f>
        <v>0</v>
      </c>
      <c r="O16" s="20">
        <f>'[3]FPPCA-CPDCL'!M16+'[3]FPCCA-SPDCL'!M16+'[3]FPCCA-EPDCL'!M16</f>
        <v>0</v>
      </c>
      <c r="P16" s="20">
        <f>'[3]FPPCA-CPDCL'!N16+'[3]FPCCA-SPDCL'!N16+'[3]FPCCA-EPDCL'!N16</f>
        <v>0</v>
      </c>
      <c r="Q16" s="20">
        <f>'[3]FPPCA-CPDCL'!O16+'[3]FPCCA-SPDCL'!O16+'[3]FPCCA-EPDCL'!O16</f>
        <v>0</v>
      </c>
      <c r="R16" s="20">
        <f>'[3]FPPCA-CPDCL'!P16+'[3]FPCCA-SPDCL'!P16+'[3]FPCCA-EPDCL'!P16</f>
        <v>0</v>
      </c>
      <c r="S16" s="20">
        <f>'[3]FPPCA-CPDCL'!Q16+'[3]FPCCA-SPDCL'!Q16+'[3]FPCCA-EPDCL'!Q16</f>
        <v>0</v>
      </c>
      <c r="T16" s="20">
        <f>'[3]FPPCA-CPDCL'!R16+'[3]FPCCA-SPDCL'!R16+'[3]FPCCA-EPDCL'!R16</f>
        <v>0</v>
      </c>
      <c r="U16" s="20">
        <f>'[3]FPPCA-CPDCL'!S16+'[3]FPCCA-SPDCL'!S16+'[3]FPCCA-EPDCL'!S16</f>
        <v>0</v>
      </c>
      <c r="V16" s="20">
        <f>'[3]FPPCA-CPDCL'!T16+'[3]FPCCA-SPDCL'!T16+'[3]FPCCA-EPDCL'!T16</f>
        <v>0</v>
      </c>
      <c r="W16" s="20">
        <f>'[3]FPPCA-CPDCL'!U16+'[3]FPCCA-SPDCL'!U16+'[3]FPCCA-EPDCL'!U16</f>
        <v>0</v>
      </c>
      <c r="X16" s="20">
        <f>'[3]FPPCA-CPDCL'!V16+'[3]FPCCA-SPDCL'!V16+'[3]FPCCA-EPDCL'!V16</f>
        <v>0</v>
      </c>
      <c r="Y16" s="20">
        <f t="shared" si="2"/>
        <v>81.655172413793096</v>
      </c>
      <c r="Z16" s="20">
        <f t="shared" si="2"/>
        <v>68.819310344827585</v>
      </c>
      <c r="AA16" s="20">
        <f t="shared" si="3"/>
        <v>-12.835862068965511</v>
      </c>
      <c r="AB16" s="19">
        <f t="shared" si="0"/>
        <v>1.5772681555687291</v>
      </c>
      <c r="AC16" s="19">
        <f t="shared" si="0"/>
        <v>1.7631651068953922</v>
      </c>
      <c r="AD16" s="43"/>
      <c r="AE16" s="21">
        <f t="shared" si="4"/>
        <v>1.9734414831981459</v>
      </c>
    </row>
    <row r="17" spans="1:31" ht="26.25" customHeight="1" x14ac:dyDescent="0.25">
      <c r="A17" s="17">
        <f t="shared" si="5"/>
        <v>13</v>
      </c>
      <c r="B17" s="32" t="s">
        <v>46</v>
      </c>
      <c r="C17" s="29"/>
      <c r="D17" s="19">
        <f>VLOOKUP(B17,'[1]All Discoms'!$B$5:$J$50,9,0)</f>
        <v>99.25</v>
      </c>
      <c r="E17" s="19">
        <f>VLOOKUP(B17,'[2]NOV-24 '!$A$4:$E$41,5,0)</f>
        <v>315.13315679999994</v>
      </c>
      <c r="F17" s="19">
        <f t="shared" si="1"/>
        <v>215.88315679999994</v>
      </c>
      <c r="G17" s="20">
        <f>'[3]FPCCA-SPDCL'!E17+'[3]FPCCA-EPDCL'!E17+'[3]FPPCA-CPDCL'!E17</f>
        <v>99.23</v>
      </c>
      <c r="H17" s="20">
        <f>'[3]FPPCA-CPDCL'!F17+'[3]FPCCA-SPDCL'!F17+'[3]FPCCA-EPDCL'!F17</f>
        <v>111.07757999999998</v>
      </c>
      <c r="I17" s="20">
        <f>'[3]FPPCA-CPDCL'!G17+'[3]FPCCA-SPDCL'!G17+'[3]FPCCA-EPDCL'!G17</f>
        <v>11.84757999999999</v>
      </c>
      <c r="J17" s="20">
        <f>'[3]FPPCA-CPDCL'!H17+'[3]FPCCA-SPDCL'!H17+'[3]FPCCA-EPDCL'!H17</f>
        <v>156.50574712643677</v>
      </c>
      <c r="K17" s="20">
        <f>'[3]FPPCA-CPDCL'!I17+'[3]FPCCA-SPDCL'!I17+'[3]FPCCA-EPDCL'!I17</f>
        <v>131.90367816091955</v>
      </c>
      <c r="L17" s="20">
        <f>'[3]FPPCA-CPDCL'!J17+'[3]FPCCA-SPDCL'!J17+'[3]FPCCA-EPDCL'!J17</f>
        <v>-24.602068965517237</v>
      </c>
      <c r="M17" s="20">
        <f>'[3]FPPCA-CPDCL'!K17+'[3]FPCCA-SPDCL'!K17+'[3]FPCCA-EPDCL'!K17</f>
        <v>0</v>
      </c>
      <c r="N17" s="20">
        <f>'[3]FPPCA-CPDCL'!L17+'[3]FPCCA-SPDCL'!L17+'[3]FPCCA-EPDCL'!L17</f>
        <v>0</v>
      </c>
      <c r="O17" s="20">
        <f>'[3]FPPCA-CPDCL'!M17+'[3]FPCCA-SPDCL'!M17+'[3]FPCCA-EPDCL'!M17</f>
        <v>0</v>
      </c>
      <c r="P17" s="20">
        <f>'[3]FPPCA-CPDCL'!N17+'[3]FPCCA-SPDCL'!N17+'[3]FPCCA-EPDCL'!N17</f>
        <v>0</v>
      </c>
      <c r="Q17" s="20">
        <f>'[3]FPPCA-CPDCL'!O17+'[3]FPCCA-SPDCL'!O17+'[3]FPCCA-EPDCL'!O17</f>
        <v>0</v>
      </c>
      <c r="R17" s="20">
        <f>'[3]FPPCA-CPDCL'!P17+'[3]FPCCA-SPDCL'!P17+'[3]FPCCA-EPDCL'!P17</f>
        <v>0</v>
      </c>
      <c r="S17" s="20">
        <f>'[3]FPPCA-CPDCL'!Q17+'[3]FPCCA-SPDCL'!Q17+'[3]FPCCA-EPDCL'!Q17</f>
        <v>0</v>
      </c>
      <c r="T17" s="20">
        <f>'[3]FPPCA-CPDCL'!R17+'[3]FPCCA-SPDCL'!R17+'[3]FPCCA-EPDCL'!R17</f>
        <v>0</v>
      </c>
      <c r="U17" s="20">
        <f>'[3]FPPCA-CPDCL'!S17+'[3]FPCCA-SPDCL'!S17+'[3]FPCCA-EPDCL'!S17</f>
        <v>0</v>
      </c>
      <c r="V17" s="20">
        <f>'[3]FPPCA-CPDCL'!T17+'[3]FPCCA-SPDCL'!T17+'[3]FPCCA-EPDCL'!T17</f>
        <v>0</v>
      </c>
      <c r="W17" s="20">
        <f>'[3]FPPCA-CPDCL'!U17+'[3]FPCCA-SPDCL'!U17+'[3]FPCCA-EPDCL'!U17</f>
        <v>0</v>
      </c>
      <c r="X17" s="20">
        <f>'[3]FPPCA-CPDCL'!V17+'[3]FPCCA-SPDCL'!V17+'[3]FPCCA-EPDCL'!V17</f>
        <v>0</v>
      </c>
      <c r="Y17" s="20">
        <f t="shared" si="2"/>
        <v>156.50574712643677</v>
      </c>
      <c r="Z17" s="20">
        <f t="shared" si="2"/>
        <v>131.90367816091955</v>
      </c>
      <c r="AA17" s="20">
        <f t="shared" si="3"/>
        <v>-24.602068965517219</v>
      </c>
      <c r="AB17" s="19">
        <f t="shared" si="0"/>
        <v>1.5772019260953014</v>
      </c>
      <c r="AC17" s="19">
        <f t="shared" si="0"/>
        <v>1.1874914646224699</v>
      </c>
      <c r="AD17" s="43"/>
      <c r="AE17" s="21">
        <f t="shared" si="4"/>
        <v>2.1751451566750624</v>
      </c>
    </row>
    <row r="18" spans="1:31" ht="26.25" customHeight="1" x14ac:dyDescent="0.25">
      <c r="A18" s="17">
        <f t="shared" si="5"/>
        <v>14</v>
      </c>
      <c r="B18" s="32" t="s">
        <v>47</v>
      </c>
      <c r="C18" s="29"/>
      <c r="D18" s="19">
        <f>VLOOKUP(B18,'[1]All Discoms'!$B$5:$J$50,9,0)</f>
        <v>5.39</v>
      </c>
      <c r="E18" s="19">
        <f>VLOOKUP(B18,'[2]NOV-24 '!$A$4:$E$41,5,0)</f>
        <v>17.82</v>
      </c>
      <c r="F18" s="19">
        <f t="shared" si="1"/>
        <v>12.43</v>
      </c>
      <c r="G18" s="20">
        <f>'[3]FPCCA-SPDCL'!E18+'[3]FPCCA-EPDCL'!E18+'[3]FPPCA-CPDCL'!E18</f>
        <v>5.39</v>
      </c>
      <c r="H18" s="20">
        <f>'[3]FPPCA-CPDCL'!F18+'[3]FPCCA-SPDCL'!F18+'[3]FPCCA-EPDCL'!F18</f>
        <v>14.98433</v>
      </c>
      <c r="I18" s="20">
        <f>'[3]FPPCA-CPDCL'!G18+'[3]FPCCA-SPDCL'!G18+'[3]FPCCA-EPDCL'!G18</f>
        <v>9.5943299999999994</v>
      </c>
      <c r="J18" s="20">
        <f>'[3]FPPCA-CPDCL'!H18+'[3]FPCCA-SPDCL'!H18+'[3]FPCCA-EPDCL'!H18</f>
        <v>8.5057471264367823</v>
      </c>
      <c r="K18" s="20">
        <f>'[3]FPPCA-CPDCL'!I18+'[3]FPCCA-SPDCL'!I18+'[3]FPCCA-EPDCL'!I18</f>
        <v>7.1686801609195392</v>
      </c>
      <c r="L18" s="20">
        <f>'[3]FPPCA-CPDCL'!J18+'[3]FPCCA-SPDCL'!J18+'[3]FPCCA-EPDCL'!J18</f>
        <v>-1.3370669655172427</v>
      </c>
      <c r="M18" s="20">
        <f>'[3]FPPCA-CPDCL'!K18+'[3]FPCCA-SPDCL'!K18+'[3]FPCCA-EPDCL'!K18</f>
        <v>0</v>
      </c>
      <c r="N18" s="20">
        <f>'[3]FPPCA-CPDCL'!L18+'[3]FPCCA-SPDCL'!L18+'[3]FPCCA-EPDCL'!L18</f>
        <v>0</v>
      </c>
      <c r="O18" s="20">
        <f>'[3]FPPCA-CPDCL'!M18+'[3]FPCCA-SPDCL'!M18+'[3]FPCCA-EPDCL'!M18</f>
        <v>0</v>
      </c>
      <c r="P18" s="20">
        <f>'[3]FPPCA-CPDCL'!N18+'[3]FPCCA-SPDCL'!N18+'[3]FPCCA-EPDCL'!N18</f>
        <v>0</v>
      </c>
      <c r="Q18" s="20">
        <f>'[3]FPPCA-CPDCL'!O18+'[3]FPCCA-SPDCL'!O18+'[3]FPCCA-EPDCL'!O18</f>
        <v>0</v>
      </c>
      <c r="R18" s="20">
        <f>'[3]FPPCA-CPDCL'!P18+'[3]FPCCA-SPDCL'!P18+'[3]FPCCA-EPDCL'!P18</f>
        <v>0</v>
      </c>
      <c r="S18" s="20">
        <f>'[3]FPPCA-CPDCL'!Q18+'[3]FPCCA-SPDCL'!Q18+'[3]FPCCA-EPDCL'!Q18</f>
        <v>0</v>
      </c>
      <c r="T18" s="20">
        <f>'[3]FPPCA-CPDCL'!R18+'[3]FPCCA-SPDCL'!R18+'[3]FPCCA-EPDCL'!R18</f>
        <v>0</v>
      </c>
      <c r="U18" s="20">
        <f>'[3]FPPCA-CPDCL'!S18+'[3]FPCCA-SPDCL'!S18+'[3]FPCCA-EPDCL'!S18</f>
        <v>0</v>
      </c>
      <c r="V18" s="20">
        <f>'[3]FPPCA-CPDCL'!T18+'[3]FPCCA-SPDCL'!T18+'[3]FPCCA-EPDCL'!T18</f>
        <v>0</v>
      </c>
      <c r="W18" s="20">
        <f>'[3]FPPCA-CPDCL'!U18+'[3]FPCCA-SPDCL'!U18+'[3]FPCCA-EPDCL'!U18</f>
        <v>0</v>
      </c>
      <c r="X18" s="20">
        <f>'[3]FPPCA-CPDCL'!V18+'[3]FPCCA-SPDCL'!V18+'[3]FPCCA-EPDCL'!V18</f>
        <v>0</v>
      </c>
      <c r="Y18" s="20">
        <f t="shared" si="2"/>
        <v>8.5057471264367823</v>
      </c>
      <c r="Z18" s="20">
        <f t="shared" si="2"/>
        <v>7.1686801609195392</v>
      </c>
      <c r="AA18" s="20">
        <f t="shared" si="3"/>
        <v>-1.3370669655172431</v>
      </c>
      <c r="AB18" s="19">
        <f t="shared" si="0"/>
        <v>1.5780606913611841</v>
      </c>
      <c r="AC18" s="19">
        <f t="shared" si="0"/>
        <v>0.47841179157957275</v>
      </c>
      <c r="AD18" s="43"/>
      <c r="AE18" s="21">
        <f t="shared" si="4"/>
        <v>2.306122448979592</v>
      </c>
    </row>
    <row r="19" spans="1:31" ht="26.25" customHeight="1" x14ac:dyDescent="0.25">
      <c r="A19" s="17">
        <f t="shared" si="5"/>
        <v>15</v>
      </c>
      <c r="B19" s="32" t="s">
        <v>48</v>
      </c>
      <c r="C19" s="18">
        <v>20</v>
      </c>
      <c r="D19" s="19">
        <f>VLOOKUP(B19,'[1]All Discoms'!$B$5:$J$50,9,0)</f>
        <v>4.32</v>
      </c>
      <c r="E19" s="19">
        <f>VLOOKUP(B19,'[2]NOV-24 '!$A$4:$E$41,5,0)</f>
        <v>0</v>
      </c>
      <c r="F19" s="19">
        <f t="shared" si="1"/>
        <v>-4.32</v>
      </c>
      <c r="G19" s="20">
        <f>'[3]FPCCA-SPDCL'!E19+'[3]FPCCA-EPDCL'!E19+'[3]FPPCA-CPDCL'!E19</f>
        <v>4.32</v>
      </c>
      <c r="H19" s="20">
        <f>'[3]FPPCA-CPDCL'!F19+'[3]FPCCA-SPDCL'!F19+'[3]FPCCA-EPDCL'!F19</f>
        <v>-3.0060999999999997E-2</v>
      </c>
      <c r="I19" s="20">
        <f>'[3]FPPCA-CPDCL'!G19+'[3]FPCCA-SPDCL'!G19+'[3]FPCCA-EPDCL'!G19</f>
        <v>-4.3500610000000002</v>
      </c>
      <c r="J19" s="20">
        <f>'[3]FPPCA-CPDCL'!H19+'[3]FPCCA-SPDCL'!H19+'[3]FPCCA-EPDCL'!H19</f>
        <v>12.5</v>
      </c>
      <c r="K19" s="20">
        <f>'[3]FPPCA-CPDCL'!I19+'[3]FPCCA-SPDCL'!I19+'[3]FPCCA-EPDCL'!I19</f>
        <v>11.474999999999998</v>
      </c>
      <c r="L19" s="20">
        <f>'[3]FPPCA-CPDCL'!J19+'[3]FPCCA-SPDCL'!J19+'[3]FPCCA-EPDCL'!J19</f>
        <v>-1.0250000000000012</v>
      </c>
      <c r="M19" s="20">
        <f>'[3]FPPCA-CPDCL'!K19+'[3]FPCCA-SPDCL'!K19+'[3]FPCCA-EPDCL'!K19</f>
        <v>0</v>
      </c>
      <c r="N19" s="20">
        <f>'[3]FPPCA-CPDCL'!L19+'[3]FPCCA-SPDCL'!L19+'[3]FPCCA-EPDCL'!L19</f>
        <v>0</v>
      </c>
      <c r="O19" s="20">
        <f>'[3]FPPCA-CPDCL'!M19+'[3]FPCCA-SPDCL'!M19+'[3]FPCCA-EPDCL'!M19</f>
        <v>0</v>
      </c>
      <c r="P19" s="20">
        <f>'[3]FPPCA-CPDCL'!N19+'[3]FPCCA-SPDCL'!N19+'[3]FPCCA-EPDCL'!N19</f>
        <v>0</v>
      </c>
      <c r="Q19" s="20">
        <f>'[3]FPPCA-CPDCL'!O19+'[3]FPCCA-SPDCL'!O19+'[3]FPCCA-EPDCL'!O19</f>
        <v>0</v>
      </c>
      <c r="R19" s="20">
        <f>'[3]FPPCA-CPDCL'!P19+'[3]FPCCA-SPDCL'!P19+'[3]FPCCA-EPDCL'!P19</f>
        <v>0</v>
      </c>
      <c r="S19" s="20">
        <f>'[3]FPPCA-CPDCL'!Q19+'[3]FPCCA-SPDCL'!Q19+'[3]FPCCA-EPDCL'!Q19</f>
        <v>0</v>
      </c>
      <c r="T19" s="20">
        <f>'[3]FPPCA-CPDCL'!R19+'[3]FPCCA-SPDCL'!R19+'[3]FPCCA-EPDCL'!R19</f>
        <v>0</v>
      </c>
      <c r="U19" s="20">
        <f>'[3]FPPCA-CPDCL'!S19+'[3]FPCCA-SPDCL'!S19+'[3]FPCCA-EPDCL'!S19</f>
        <v>0</v>
      </c>
      <c r="V19" s="20">
        <f>'[3]FPPCA-CPDCL'!T19+'[3]FPCCA-SPDCL'!T19+'[3]FPCCA-EPDCL'!T19</f>
        <v>0</v>
      </c>
      <c r="W19" s="20">
        <f>'[3]FPPCA-CPDCL'!U19+'[3]FPCCA-SPDCL'!U19+'[3]FPCCA-EPDCL'!U19</f>
        <v>0</v>
      </c>
      <c r="X19" s="20">
        <f>'[3]FPPCA-CPDCL'!V19+'[3]FPCCA-SPDCL'!V19+'[3]FPCCA-EPDCL'!V19</f>
        <v>0</v>
      </c>
      <c r="Y19" s="20">
        <f t="shared" si="2"/>
        <v>12.5</v>
      </c>
      <c r="Z19" s="20">
        <f t="shared" si="2"/>
        <v>11.474999999999998</v>
      </c>
      <c r="AA19" s="20">
        <f t="shared" si="3"/>
        <v>-1.0250000000000021</v>
      </c>
      <c r="AB19" s="19">
        <f t="shared" si="0"/>
        <v>2.8935185185185182</v>
      </c>
      <c r="AC19" s="19">
        <f t="shared" si="0"/>
        <v>-381.72382821596085</v>
      </c>
      <c r="AD19" s="43"/>
      <c r="AE19" s="21">
        <f t="shared" si="4"/>
        <v>-1</v>
      </c>
    </row>
    <row r="20" spans="1:31" ht="26.25" customHeight="1" x14ac:dyDescent="0.25">
      <c r="A20" s="17">
        <f t="shared" si="5"/>
        <v>16</v>
      </c>
      <c r="B20" s="32" t="s">
        <v>49</v>
      </c>
      <c r="C20" s="18">
        <v>1</v>
      </c>
      <c r="D20" s="19">
        <f>VLOOKUP(B20,'[1]All Discoms'!$B$5:$J$50,9,0)</f>
        <v>0.22</v>
      </c>
      <c r="E20" s="19">
        <f>VLOOKUP(B20,'[2]NOV-24 '!$A$4:$E$41,5,0)</f>
        <v>0.71279999999999999</v>
      </c>
      <c r="F20" s="19">
        <f t="shared" si="1"/>
        <v>0.49280000000000002</v>
      </c>
      <c r="G20" s="20">
        <f>'[3]FPCCA-SPDCL'!E20+'[3]FPCCA-EPDCL'!E20+'[3]FPPCA-CPDCL'!E20</f>
        <v>0.21</v>
      </c>
      <c r="H20" s="20">
        <f>'[3]FPPCA-CPDCL'!F20+'[3]FPCCA-SPDCL'!F20+'[3]FPCCA-EPDCL'!F20</f>
        <v>0.22591</v>
      </c>
      <c r="I20" s="20">
        <f>'[3]FPPCA-CPDCL'!G20+'[3]FPCCA-SPDCL'!G20+'[3]FPCCA-EPDCL'!G20</f>
        <v>1.5909999999999994E-2</v>
      </c>
      <c r="J20" s="20">
        <f>'[3]FPPCA-CPDCL'!H20+'[3]FPCCA-SPDCL'!H20+'[3]FPCCA-EPDCL'!H20</f>
        <v>1.6666666666666665</v>
      </c>
      <c r="K20" s="20">
        <f>'[3]FPPCA-CPDCL'!I20+'[3]FPCCA-SPDCL'!I20+'[3]FPCCA-EPDCL'!I20</f>
        <v>2.0666666666666664</v>
      </c>
      <c r="L20" s="20">
        <f>'[3]FPPCA-CPDCL'!J20+'[3]FPCCA-SPDCL'!J20+'[3]FPCCA-EPDCL'!J20</f>
        <v>0.40000000000000008</v>
      </c>
      <c r="M20" s="20">
        <f>'[3]FPPCA-CPDCL'!K20+'[3]FPCCA-SPDCL'!K20+'[3]FPCCA-EPDCL'!K20</f>
        <v>0</v>
      </c>
      <c r="N20" s="20">
        <f>'[3]FPPCA-CPDCL'!L20+'[3]FPCCA-SPDCL'!L20+'[3]FPCCA-EPDCL'!L20</f>
        <v>0</v>
      </c>
      <c r="O20" s="20">
        <f>'[3]FPPCA-CPDCL'!M20+'[3]FPCCA-SPDCL'!M20+'[3]FPCCA-EPDCL'!M20</f>
        <v>0</v>
      </c>
      <c r="P20" s="20">
        <f>'[3]FPPCA-CPDCL'!N20+'[3]FPCCA-SPDCL'!N20+'[3]FPCCA-EPDCL'!N20</f>
        <v>0</v>
      </c>
      <c r="Q20" s="20">
        <f>'[3]FPPCA-CPDCL'!O20+'[3]FPCCA-SPDCL'!O20+'[3]FPCCA-EPDCL'!O20</f>
        <v>0</v>
      </c>
      <c r="R20" s="20">
        <f>'[3]FPPCA-CPDCL'!P20+'[3]FPCCA-SPDCL'!P20+'[3]FPCCA-EPDCL'!P20</f>
        <v>0</v>
      </c>
      <c r="S20" s="20">
        <f>'[3]FPPCA-CPDCL'!Q20+'[3]FPCCA-SPDCL'!Q20+'[3]FPCCA-EPDCL'!Q20</f>
        <v>0</v>
      </c>
      <c r="T20" s="20">
        <f>'[3]FPPCA-CPDCL'!R20+'[3]FPCCA-SPDCL'!R20+'[3]FPCCA-EPDCL'!R20</f>
        <v>0</v>
      </c>
      <c r="U20" s="20">
        <f>'[3]FPPCA-CPDCL'!S20+'[3]FPCCA-SPDCL'!S20+'[3]FPCCA-EPDCL'!S20</f>
        <v>0</v>
      </c>
      <c r="V20" s="20">
        <f>'[3]FPPCA-CPDCL'!T20+'[3]FPCCA-SPDCL'!T20+'[3]FPCCA-EPDCL'!T20</f>
        <v>0</v>
      </c>
      <c r="W20" s="20">
        <f>'[3]FPPCA-CPDCL'!U20+'[3]FPCCA-SPDCL'!U20+'[3]FPCCA-EPDCL'!U20</f>
        <v>0</v>
      </c>
      <c r="X20" s="20">
        <f>'[3]FPPCA-CPDCL'!V20+'[3]FPCCA-SPDCL'!V20+'[3]FPCCA-EPDCL'!V20</f>
        <v>0</v>
      </c>
      <c r="Y20" s="20">
        <f t="shared" si="2"/>
        <v>1.6666666666666665</v>
      </c>
      <c r="Z20" s="20">
        <f t="shared" si="2"/>
        <v>2.0666666666666664</v>
      </c>
      <c r="AA20" s="20">
        <f t="shared" si="3"/>
        <v>0.39999999999999991</v>
      </c>
      <c r="AB20" s="19">
        <f t="shared" si="0"/>
        <v>7.9365079365079358</v>
      </c>
      <c r="AC20" s="19">
        <f t="shared" si="0"/>
        <v>9.1481858557242557</v>
      </c>
      <c r="AD20" s="43"/>
      <c r="AE20" s="21">
        <f t="shared" si="4"/>
        <v>2.2400000000000002</v>
      </c>
    </row>
    <row r="21" spans="1:31" ht="26.25" customHeight="1" x14ac:dyDescent="0.25">
      <c r="A21" s="17">
        <f t="shared" si="5"/>
        <v>17</v>
      </c>
      <c r="B21" s="32" t="s">
        <v>50</v>
      </c>
      <c r="C21" s="29">
        <v>117.6</v>
      </c>
      <c r="D21" s="19">
        <f>VLOOKUP(B21,'[1]All Discoms'!$B$5:$J$50,9,0)</f>
        <v>12.95</v>
      </c>
      <c r="E21" s="19">
        <f>H21</f>
        <v>29.573999999999998</v>
      </c>
      <c r="F21" s="19">
        <f t="shared" si="1"/>
        <v>16.623999999999999</v>
      </c>
      <c r="G21" s="20">
        <f>'[3]FPCCA-SPDCL'!E21+'[3]FPCCA-EPDCL'!E21+'[3]FPPCA-CPDCL'!E21</f>
        <v>12.94</v>
      </c>
      <c r="H21" s="20">
        <f>'[3]FPPCA-CPDCL'!F21+'[3]FPCCA-SPDCL'!F21+'[3]FPCCA-EPDCL'!F21</f>
        <v>29.573999999999998</v>
      </c>
      <c r="I21" s="20">
        <f>'[3]FPPCA-CPDCL'!G21+'[3]FPCCA-SPDCL'!G21+'[3]FPCCA-EPDCL'!G21</f>
        <v>16.633999999999997</v>
      </c>
      <c r="J21" s="20">
        <f>'[3]FPPCA-CPDCL'!H21+'[3]FPCCA-SPDCL'!H21+'[3]FPCCA-EPDCL'!H21</f>
        <v>34.013605442176868</v>
      </c>
      <c r="K21" s="20">
        <f>'[3]FPPCA-CPDCL'!I21+'[3]FPCCA-SPDCL'!I21+'[3]FPCCA-EPDCL'!I21</f>
        <v>35.148305084745758</v>
      </c>
      <c r="L21" s="20">
        <f>'[3]FPPCA-CPDCL'!J21+'[3]FPCCA-SPDCL'!J21+'[3]FPCCA-EPDCL'!J21</f>
        <v>1.1346996425688829</v>
      </c>
      <c r="M21" s="20">
        <f>'[3]FPPCA-CPDCL'!K21+'[3]FPCCA-SPDCL'!K21+'[3]FPCCA-EPDCL'!K21</f>
        <v>0</v>
      </c>
      <c r="N21" s="20">
        <f>'[3]FPPCA-CPDCL'!L21+'[3]FPCCA-SPDCL'!L21+'[3]FPCCA-EPDCL'!L21</f>
        <v>0</v>
      </c>
      <c r="O21" s="20">
        <f>'[3]FPPCA-CPDCL'!M21+'[3]FPCCA-SPDCL'!M21+'[3]FPCCA-EPDCL'!M21</f>
        <v>0</v>
      </c>
      <c r="P21" s="20">
        <f>'[3]FPPCA-CPDCL'!N21+'[3]FPCCA-SPDCL'!N21+'[3]FPCCA-EPDCL'!N21</f>
        <v>0</v>
      </c>
      <c r="Q21" s="20">
        <f>'[3]FPPCA-CPDCL'!O21+'[3]FPCCA-SPDCL'!O21+'[3]FPCCA-EPDCL'!O21</f>
        <v>0</v>
      </c>
      <c r="R21" s="20">
        <f>'[3]FPPCA-CPDCL'!P21+'[3]FPCCA-SPDCL'!P21+'[3]FPCCA-EPDCL'!P21</f>
        <v>0</v>
      </c>
      <c r="S21" s="20">
        <f>'[3]FPPCA-CPDCL'!Q21+'[3]FPCCA-SPDCL'!Q21+'[3]FPCCA-EPDCL'!Q21</f>
        <v>0</v>
      </c>
      <c r="T21" s="20">
        <f>'[3]FPPCA-CPDCL'!R21+'[3]FPCCA-SPDCL'!R21+'[3]FPCCA-EPDCL'!R21</f>
        <v>0</v>
      </c>
      <c r="U21" s="20">
        <f>'[3]FPPCA-CPDCL'!S21+'[3]FPCCA-SPDCL'!S21+'[3]FPCCA-EPDCL'!S21</f>
        <v>0</v>
      </c>
      <c r="V21" s="20">
        <f>'[3]FPPCA-CPDCL'!T21+'[3]FPCCA-SPDCL'!T21+'[3]FPCCA-EPDCL'!T21</f>
        <v>0</v>
      </c>
      <c r="W21" s="20">
        <f>'[3]FPPCA-CPDCL'!U21+'[3]FPCCA-SPDCL'!U21+'[3]FPCCA-EPDCL'!U21</f>
        <v>0</v>
      </c>
      <c r="X21" s="20">
        <f>'[3]FPPCA-CPDCL'!V21+'[3]FPCCA-SPDCL'!V21+'[3]FPCCA-EPDCL'!V21</f>
        <v>0</v>
      </c>
      <c r="Y21" s="20">
        <f t="shared" si="2"/>
        <v>34.013605442176868</v>
      </c>
      <c r="Z21" s="20">
        <f t="shared" si="2"/>
        <v>35.148305084745758</v>
      </c>
      <c r="AA21" s="20">
        <f t="shared" si="3"/>
        <v>1.13469964256889</v>
      </c>
      <c r="AB21" s="19">
        <f t="shared" si="0"/>
        <v>2.6285630171697734</v>
      </c>
      <c r="AC21" s="19">
        <f t="shared" si="0"/>
        <v>1.1884866803525314</v>
      </c>
      <c r="AD21" s="43"/>
      <c r="AE21" s="21">
        <f t="shared" si="4"/>
        <v>1.2837065637065637</v>
      </c>
    </row>
    <row r="22" spans="1:31" ht="26.25" customHeight="1" x14ac:dyDescent="0.25">
      <c r="A22" s="17">
        <f t="shared" si="5"/>
        <v>18</v>
      </c>
      <c r="B22" s="32" t="s">
        <v>51</v>
      </c>
      <c r="C22" s="29"/>
      <c r="D22" s="19">
        <f>VLOOKUP(B22,'[1]All Discoms'!$B$5:$J$50,9,0)</f>
        <v>12.43</v>
      </c>
      <c r="E22" s="19">
        <f>H22</f>
        <v>14.952000000000002</v>
      </c>
      <c r="F22" s="19">
        <f t="shared" si="1"/>
        <v>2.522000000000002</v>
      </c>
      <c r="G22" s="20">
        <f>'[3]FPCCA-SPDCL'!E22+'[3]FPCCA-EPDCL'!E22+'[3]FPPCA-CPDCL'!E22</f>
        <v>12.42</v>
      </c>
      <c r="H22" s="20">
        <f>'[3]FPPCA-CPDCL'!F22+'[3]FPCCA-SPDCL'!F22+'[3]FPCCA-EPDCL'!F22</f>
        <v>14.952000000000002</v>
      </c>
      <c r="I22" s="20">
        <f>'[3]FPPCA-CPDCL'!G22+'[3]FPCCA-SPDCL'!G22+'[3]FPCCA-EPDCL'!G22</f>
        <v>2.5319999999999996</v>
      </c>
      <c r="J22" s="20">
        <f>'[3]FPPCA-CPDCL'!H22+'[3]FPCCA-SPDCL'!H22+'[3]FPCCA-EPDCL'!H22</f>
        <v>32.653061224489797</v>
      </c>
      <c r="K22" s="20">
        <f>'[3]FPPCA-CPDCL'!I22+'[3]FPCCA-SPDCL'!I22+'[3]FPCCA-EPDCL'!I22</f>
        <v>24.101694915254235</v>
      </c>
      <c r="L22" s="20">
        <f>'[3]FPPCA-CPDCL'!J22+'[3]FPCCA-SPDCL'!J22+'[3]FPCCA-EPDCL'!J22</f>
        <v>-8.551366309235565</v>
      </c>
      <c r="M22" s="20">
        <f>'[3]FPPCA-CPDCL'!K22+'[3]FPCCA-SPDCL'!K22+'[3]FPCCA-EPDCL'!K22</f>
        <v>0</v>
      </c>
      <c r="N22" s="20">
        <f>'[3]FPPCA-CPDCL'!L22+'[3]FPCCA-SPDCL'!L22+'[3]FPCCA-EPDCL'!L22</f>
        <v>0</v>
      </c>
      <c r="O22" s="20">
        <f>'[3]FPPCA-CPDCL'!M22+'[3]FPCCA-SPDCL'!M22+'[3]FPCCA-EPDCL'!M22</f>
        <v>0</v>
      </c>
      <c r="P22" s="20">
        <f>'[3]FPPCA-CPDCL'!N22+'[3]FPCCA-SPDCL'!N22+'[3]FPCCA-EPDCL'!N22</f>
        <v>0</v>
      </c>
      <c r="Q22" s="20">
        <f>'[3]FPPCA-CPDCL'!O22+'[3]FPCCA-SPDCL'!O22+'[3]FPCCA-EPDCL'!O22</f>
        <v>0</v>
      </c>
      <c r="R22" s="20">
        <f>'[3]FPPCA-CPDCL'!P22+'[3]FPCCA-SPDCL'!P22+'[3]FPCCA-EPDCL'!P22</f>
        <v>0</v>
      </c>
      <c r="S22" s="20">
        <f>'[3]FPPCA-CPDCL'!Q22+'[3]FPCCA-SPDCL'!Q22+'[3]FPCCA-EPDCL'!Q22</f>
        <v>0</v>
      </c>
      <c r="T22" s="20">
        <f>'[3]FPPCA-CPDCL'!R22+'[3]FPCCA-SPDCL'!R22+'[3]FPCCA-EPDCL'!R22</f>
        <v>0</v>
      </c>
      <c r="U22" s="20">
        <f>'[3]FPPCA-CPDCL'!S22+'[3]FPCCA-SPDCL'!S22+'[3]FPCCA-EPDCL'!S22</f>
        <v>0</v>
      </c>
      <c r="V22" s="20">
        <f>'[3]FPPCA-CPDCL'!T22+'[3]FPCCA-SPDCL'!T22+'[3]FPCCA-EPDCL'!T22</f>
        <v>0</v>
      </c>
      <c r="W22" s="20">
        <f>'[3]FPPCA-CPDCL'!U22+'[3]FPCCA-SPDCL'!U22+'[3]FPCCA-EPDCL'!U22</f>
        <v>0</v>
      </c>
      <c r="X22" s="20">
        <f>'[3]FPPCA-CPDCL'!V22+'[3]FPCCA-SPDCL'!V22+'[3]FPCCA-EPDCL'!V22</f>
        <v>0</v>
      </c>
      <c r="Y22" s="20">
        <f t="shared" si="2"/>
        <v>32.653061224489797</v>
      </c>
      <c r="Z22" s="20">
        <f t="shared" si="2"/>
        <v>24.101694915254235</v>
      </c>
      <c r="AA22" s="20">
        <f t="shared" si="3"/>
        <v>-8.5513663092355614</v>
      </c>
      <c r="AB22" s="19">
        <f t="shared" si="0"/>
        <v>2.6290709520523188</v>
      </c>
      <c r="AC22" s="19">
        <f t="shared" si="0"/>
        <v>1.6119378621759117</v>
      </c>
      <c r="AD22" s="43"/>
      <c r="AE22" s="21">
        <f t="shared" si="4"/>
        <v>0.20289621882542253</v>
      </c>
    </row>
    <row r="23" spans="1:31" s="28" customFormat="1" ht="26.25" customHeight="1" x14ac:dyDescent="0.25">
      <c r="A23" s="22">
        <f t="shared" si="5"/>
        <v>19</v>
      </c>
      <c r="B23" s="41" t="s">
        <v>52</v>
      </c>
      <c r="C23" s="23">
        <f>SUM(C13:C22)</f>
        <v>1773.6</v>
      </c>
      <c r="D23" s="24">
        <f>SUM(D13:D22)</f>
        <v>382.68</v>
      </c>
      <c r="E23" s="24">
        <f t="shared" ref="E23:F23" si="7">SUM(E13:E22)</f>
        <v>1180.8047567999997</v>
      </c>
      <c r="F23" s="24">
        <f t="shared" si="7"/>
        <v>798.12475679999977</v>
      </c>
      <c r="G23" s="25">
        <f>'[3]FPPCA-CPDCL'!E23+'[3]FPCCA-SPDCL'!E23+'[3]FPCCA-EPDCL'!E23</f>
        <v>382.56000000000006</v>
      </c>
      <c r="H23" s="25">
        <f>'[3]FPPCA-CPDCL'!F23+'[3]FPCCA-SPDCL'!F23+'[3]FPCCA-EPDCL'!F23</f>
        <v>278.25009899999998</v>
      </c>
      <c r="I23" s="25">
        <f>'[3]FPPCA-CPDCL'!G23+'[3]FPCCA-SPDCL'!G23+'[3]FPCCA-EPDCL'!G23</f>
        <v>-104.30990100000001</v>
      </c>
      <c r="J23" s="25">
        <f>'[3]FPPCA-CPDCL'!H23+'[3]FPCCA-SPDCL'!H23+'[3]FPCCA-EPDCL'!H23</f>
        <v>604.16666666666674</v>
      </c>
      <c r="K23" s="25">
        <f>'[3]FPPCA-CPDCL'!I23+'[3]FPCCA-SPDCL'!I23+'[3]FPCCA-EPDCL'!I23</f>
        <v>517.70833533333337</v>
      </c>
      <c r="L23" s="25">
        <f>'[3]FPPCA-CPDCL'!J23+'[3]FPCCA-SPDCL'!J23+'[3]FPCCA-EPDCL'!J23</f>
        <v>-86.458331333333334</v>
      </c>
      <c r="M23" s="25">
        <f>'[3]FPPCA-CPDCL'!K23+'[3]FPCCA-SPDCL'!K23+'[3]FPCCA-EPDCL'!K23</f>
        <v>0</v>
      </c>
      <c r="N23" s="25">
        <f>'[3]FPPCA-CPDCL'!L23+'[3]FPCCA-SPDCL'!L23+'[3]FPCCA-EPDCL'!L23</f>
        <v>0</v>
      </c>
      <c r="O23" s="25">
        <f>'[3]FPPCA-CPDCL'!M23+'[3]FPCCA-SPDCL'!M23+'[3]FPCCA-EPDCL'!M23</f>
        <v>0</v>
      </c>
      <c r="P23" s="25">
        <f>'[3]FPPCA-CPDCL'!N23+'[3]FPCCA-SPDCL'!N23+'[3]FPCCA-EPDCL'!N23</f>
        <v>0</v>
      </c>
      <c r="Q23" s="25">
        <f>'[3]FPPCA-CPDCL'!O23+'[3]FPCCA-SPDCL'!O23+'[3]FPCCA-EPDCL'!O23</f>
        <v>0</v>
      </c>
      <c r="R23" s="25">
        <f>'[3]FPPCA-CPDCL'!P23+'[3]FPCCA-SPDCL'!P23+'[3]FPCCA-EPDCL'!P23</f>
        <v>0</v>
      </c>
      <c r="S23" s="25">
        <f>'[3]FPPCA-CPDCL'!Q23+'[3]FPCCA-SPDCL'!Q23+'[3]FPCCA-EPDCL'!Q23</f>
        <v>0</v>
      </c>
      <c r="T23" s="25">
        <f>'[3]FPPCA-CPDCL'!R23+'[3]FPCCA-SPDCL'!R23+'[3]FPCCA-EPDCL'!R23</f>
        <v>0</v>
      </c>
      <c r="U23" s="25">
        <f>'[3]FPPCA-CPDCL'!S23+'[3]FPCCA-SPDCL'!S23+'[3]FPCCA-EPDCL'!S23</f>
        <v>0</v>
      </c>
      <c r="V23" s="25">
        <f>'[3]FPPCA-CPDCL'!T23+'[3]FPCCA-SPDCL'!T23+'[3]FPCCA-EPDCL'!T23</f>
        <v>0</v>
      </c>
      <c r="W23" s="25">
        <f>'[3]FPPCA-CPDCL'!U23+'[3]FPCCA-SPDCL'!U23+'[3]FPCCA-EPDCL'!U23</f>
        <v>0</v>
      </c>
      <c r="X23" s="25">
        <f>'[3]FPPCA-CPDCL'!V23+'[3]FPCCA-SPDCL'!V23+'[3]FPCCA-EPDCL'!V23</f>
        <v>0</v>
      </c>
      <c r="Y23" s="25">
        <f t="shared" si="2"/>
        <v>604.16666666666674</v>
      </c>
      <c r="Z23" s="25">
        <f t="shared" si="2"/>
        <v>517.70833533333337</v>
      </c>
      <c r="AA23" s="25">
        <f t="shared" si="3"/>
        <v>-86.458331333333376</v>
      </c>
      <c r="AB23" s="26">
        <f t="shared" si="0"/>
        <v>1.5792729680747246</v>
      </c>
      <c r="AC23" s="26">
        <f t="shared" si="0"/>
        <v>1.8605863472966218</v>
      </c>
      <c r="AD23" s="43"/>
      <c r="AE23" s="21">
        <f t="shared" si="4"/>
        <v>2.085619203512072</v>
      </c>
    </row>
    <row r="24" spans="1:31" ht="26.25" customHeight="1" x14ac:dyDescent="0.25">
      <c r="A24" s="17">
        <f t="shared" si="5"/>
        <v>20</v>
      </c>
      <c r="B24" s="32" t="s">
        <v>53</v>
      </c>
      <c r="C24" s="18">
        <v>2100</v>
      </c>
      <c r="D24" s="19">
        <f>VLOOKUP(B24,'[1]All Discoms'!$B$5:$J$50,9,0)</f>
        <v>173.1</v>
      </c>
      <c r="E24" s="19">
        <f>VLOOKUP(B24,'[2]NOV-24 '!$A$4:$E$41,5,0)</f>
        <v>179.06697492911135</v>
      </c>
      <c r="F24" s="19">
        <f t="shared" si="1"/>
        <v>5.966974929111359</v>
      </c>
      <c r="G24" s="20">
        <f>'[3]FPCCA-SPDCL'!E24+'[3]FPCCA-EPDCL'!E24+'[3]FPPCA-CPDCL'!E24</f>
        <v>173.06</v>
      </c>
      <c r="H24" s="20">
        <f>'[3]FPPCA-CPDCL'!F24+'[3]FPCCA-SPDCL'!F24+'[3]FPCCA-EPDCL'!F24</f>
        <v>159.85306299999999</v>
      </c>
      <c r="I24" s="20">
        <f>'[3]FPPCA-CPDCL'!G24+'[3]FPCCA-SPDCL'!G24+'[3]FPCCA-EPDCL'!G24</f>
        <v>-13.206937000000011</v>
      </c>
      <c r="J24" s="20">
        <f>'[3]FPPCA-CPDCL'!H24+'[3]FPCCA-SPDCL'!H24+'[3]FPCCA-EPDCL'!H24</f>
        <v>130.83333333333331</v>
      </c>
      <c r="K24" s="20">
        <f>'[3]FPPCA-CPDCL'!I24+'[3]FPCCA-SPDCL'!I24+'[3]FPCCA-EPDCL'!I24</f>
        <v>123.89137099999999</v>
      </c>
      <c r="L24" s="20">
        <f>'[3]FPPCA-CPDCL'!J24+'[3]FPCCA-SPDCL'!J24+'[3]FPCCA-EPDCL'!J24</f>
        <v>-6.9419623333333291</v>
      </c>
      <c r="M24" s="20">
        <f>'[3]FPPCA-CPDCL'!K24+'[3]FPCCA-SPDCL'!K24+'[3]FPCCA-EPDCL'!K24</f>
        <v>631.66899999999998</v>
      </c>
      <c r="N24" s="20">
        <f>'[3]FPPCA-CPDCL'!L24+'[3]FPCCA-SPDCL'!L24+'[3]FPCCA-EPDCL'!L24</f>
        <v>606.16281500000002</v>
      </c>
      <c r="O24" s="20">
        <f>'[3]FPPCA-CPDCL'!M24+'[3]FPCCA-SPDCL'!M24+'[3]FPCCA-EPDCL'!M24</f>
        <v>-25.506184999999988</v>
      </c>
      <c r="P24" s="20">
        <f>'[3]FPPCA-CPDCL'!N24+'[3]FPCCA-SPDCL'!N24+'[3]FPCCA-EPDCL'!N24</f>
        <v>0</v>
      </c>
      <c r="Q24" s="20">
        <f>'[3]FPPCA-CPDCL'!O24+'[3]FPCCA-SPDCL'!O24+'[3]FPCCA-EPDCL'!O24</f>
        <v>0</v>
      </c>
      <c r="R24" s="20">
        <f>'[3]FPPCA-CPDCL'!P24+'[3]FPCCA-SPDCL'!P24+'[3]FPCCA-EPDCL'!P24</f>
        <v>0</v>
      </c>
      <c r="S24" s="20">
        <f>'[3]FPPCA-CPDCL'!Q24+'[3]FPCCA-SPDCL'!Q24+'[3]FPCCA-EPDCL'!Q24</f>
        <v>0</v>
      </c>
      <c r="T24" s="20">
        <f>'[3]FPPCA-CPDCL'!R24+'[3]FPCCA-SPDCL'!R24+'[3]FPCCA-EPDCL'!R24</f>
        <v>0</v>
      </c>
      <c r="U24" s="20">
        <f>'[3]FPPCA-CPDCL'!S24+'[3]FPCCA-SPDCL'!S24+'[3]FPCCA-EPDCL'!S24</f>
        <v>0</v>
      </c>
      <c r="V24" s="20">
        <f>'[3]FPPCA-CPDCL'!T24+'[3]FPCCA-SPDCL'!T24+'[3]FPCCA-EPDCL'!T24</f>
        <v>0</v>
      </c>
      <c r="W24" s="20">
        <f>'[3]FPPCA-CPDCL'!U24+'[3]FPCCA-SPDCL'!U24+'[3]FPCCA-EPDCL'!U24</f>
        <v>0</v>
      </c>
      <c r="X24" s="20">
        <f>'[3]FPPCA-CPDCL'!V24+'[3]FPCCA-SPDCL'!V24+'[3]FPCCA-EPDCL'!V24</f>
        <v>0</v>
      </c>
      <c r="Y24" s="20">
        <f t="shared" si="2"/>
        <v>762.50233333333335</v>
      </c>
      <c r="Z24" s="20">
        <f t="shared" si="2"/>
        <v>730.05418600000007</v>
      </c>
      <c r="AA24" s="20">
        <f t="shared" si="3"/>
        <v>-32.448147333333281</v>
      </c>
      <c r="AB24" s="19">
        <f t="shared" si="0"/>
        <v>4.4059998459108591</v>
      </c>
      <c r="AC24" s="19">
        <f t="shared" si="0"/>
        <v>4.567032825639382</v>
      </c>
      <c r="AD24" s="43" t="s">
        <v>117</v>
      </c>
      <c r="AE24" s="21">
        <f t="shared" si="4"/>
        <v>3.4471258978112991E-2</v>
      </c>
    </row>
    <row r="25" spans="1:31" ht="26.25" customHeight="1" x14ac:dyDescent="0.25">
      <c r="A25" s="17">
        <f t="shared" si="5"/>
        <v>21</v>
      </c>
      <c r="B25" s="32" t="s">
        <v>54</v>
      </c>
      <c r="C25" s="18">
        <v>1000</v>
      </c>
      <c r="D25" s="19">
        <f>VLOOKUP(B25,'[1]All Discoms'!$B$5:$J$50,9,0)</f>
        <v>257.99</v>
      </c>
      <c r="E25" s="19">
        <f>VLOOKUP(B25,'[2]NOV-24 '!$A$4:$E$41,5,0)</f>
        <v>184.04926076249996</v>
      </c>
      <c r="F25" s="19">
        <f t="shared" si="1"/>
        <v>-73.940739237500054</v>
      </c>
      <c r="G25" s="20">
        <f>'[3]FPCCA-SPDCL'!E25+'[3]FPCCA-EPDCL'!E25+'[3]FPPCA-CPDCL'!E25</f>
        <v>257.92999999999995</v>
      </c>
      <c r="H25" s="20">
        <f>'[3]FPPCA-CPDCL'!F25+'[3]FPCCA-SPDCL'!F25+'[3]FPCCA-EPDCL'!F25</f>
        <v>181.72724599999998</v>
      </c>
      <c r="I25" s="20">
        <f>'[3]FPPCA-CPDCL'!G25+'[3]FPCCA-SPDCL'!G25+'[3]FPCCA-EPDCL'!G25</f>
        <v>-76.202753999999999</v>
      </c>
      <c r="J25" s="20">
        <f>'[3]FPPCA-CPDCL'!H25+'[3]FPCCA-SPDCL'!H25+'[3]FPCCA-EPDCL'!H25</f>
        <v>273.33333333333337</v>
      </c>
      <c r="K25" s="20">
        <f>'[3]FPPCA-CPDCL'!I25+'[3]FPCCA-SPDCL'!I25+'[3]FPCCA-EPDCL'!I25</f>
        <v>273.35931899999997</v>
      </c>
      <c r="L25" s="20">
        <f>'[3]FPPCA-CPDCL'!J25+'[3]FPCCA-SPDCL'!J25+'[3]FPCCA-EPDCL'!J25</f>
        <v>2.5985666666656471E-2</v>
      </c>
      <c r="M25" s="20">
        <f>'[3]FPPCA-CPDCL'!K25+'[3]FPCCA-SPDCL'!K25+'[3]FPCCA-EPDCL'!K25</f>
        <v>889.85850000000005</v>
      </c>
      <c r="N25" s="20">
        <f>'[3]FPPCA-CPDCL'!L25+'[3]FPCCA-SPDCL'!L25+'[3]FPCCA-EPDCL'!L25</f>
        <v>832.76055799999995</v>
      </c>
      <c r="O25" s="20">
        <f>'[3]FPPCA-CPDCL'!M25+'[3]FPCCA-SPDCL'!M25+'[3]FPCCA-EPDCL'!M25</f>
        <v>-57.097942000000131</v>
      </c>
      <c r="P25" s="20">
        <f>'[3]FPPCA-CPDCL'!N25+'[3]FPCCA-SPDCL'!N25+'[3]FPCCA-EPDCL'!N25</f>
        <v>0</v>
      </c>
      <c r="Q25" s="20">
        <f>'[3]FPPCA-CPDCL'!O25+'[3]FPCCA-SPDCL'!O25+'[3]FPCCA-EPDCL'!O25</f>
        <v>0</v>
      </c>
      <c r="R25" s="20">
        <f>'[3]FPPCA-CPDCL'!P25+'[3]FPCCA-SPDCL'!P25+'[3]FPCCA-EPDCL'!P25</f>
        <v>0</v>
      </c>
      <c r="S25" s="20">
        <f>'[3]FPPCA-CPDCL'!Q25+'[3]FPCCA-SPDCL'!Q25+'[3]FPCCA-EPDCL'!Q25</f>
        <v>0</v>
      </c>
      <c r="T25" s="20">
        <f>'[3]FPPCA-CPDCL'!R25+'[3]FPCCA-SPDCL'!R25+'[3]FPCCA-EPDCL'!R25</f>
        <v>0</v>
      </c>
      <c r="U25" s="20">
        <f>'[3]FPPCA-CPDCL'!S25+'[3]FPCCA-SPDCL'!S25+'[3]FPCCA-EPDCL'!S25</f>
        <v>0</v>
      </c>
      <c r="V25" s="20">
        <f>'[3]FPPCA-CPDCL'!T25+'[3]FPCCA-SPDCL'!T25+'[3]FPCCA-EPDCL'!T25</f>
        <v>0</v>
      </c>
      <c r="W25" s="20">
        <f>'[3]FPPCA-CPDCL'!U25+'[3]FPCCA-SPDCL'!U25+'[3]FPCCA-EPDCL'!U25</f>
        <v>33.643558999999996</v>
      </c>
      <c r="X25" s="20">
        <f>'[3]FPPCA-CPDCL'!V25+'[3]FPCCA-SPDCL'!V25+'[3]FPCCA-EPDCL'!V25</f>
        <v>33.643558999999996</v>
      </c>
      <c r="Y25" s="20">
        <f t="shared" si="2"/>
        <v>1163.1918333333333</v>
      </c>
      <c r="Z25" s="20">
        <f t="shared" si="2"/>
        <v>1139.763436</v>
      </c>
      <c r="AA25" s="20">
        <f t="shared" si="3"/>
        <v>-23.428397333333351</v>
      </c>
      <c r="AB25" s="19">
        <f t="shared" si="0"/>
        <v>4.5097190452189881</v>
      </c>
      <c r="AC25" s="19">
        <f t="shared" si="0"/>
        <v>6.2718357378287681</v>
      </c>
      <c r="AD25" s="43"/>
      <c r="AE25" s="21">
        <f t="shared" si="4"/>
        <v>-0.28660312119655823</v>
      </c>
    </row>
    <row r="26" spans="1:31" ht="26.25" customHeight="1" x14ac:dyDescent="0.25">
      <c r="A26" s="17">
        <f t="shared" si="5"/>
        <v>22</v>
      </c>
      <c r="B26" s="32" t="s">
        <v>55</v>
      </c>
      <c r="C26" s="18">
        <v>1000</v>
      </c>
      <c r="D26" s="19">
        <f>VLOOKUP(B26,'[1]All Discoms'!$B$5:$J$50,9,0)</f>
        <v>119.68</v>
      </c>
      <c r="E26" s="19">
        <f>VLOOKUP(B26,'[2]NOV-24 '!$A$4:$E$41,5,0)</f>
        <v>143.90325000000001</v>
      </c>
      <c r="F26" s="19">
        <f t="shared" si="1"/>
        <v>24.223250000000007</v>
      </c>
      <c r="G26" s="20">
        <f>'[3]FPCCA-SPDCL'!E26+'[3]FPCCA-EPDCL'!E26+'[3]FPPCA-CPDCL'!E26</f>
        <v>119.65</v>
      </c>
      <c r="H26" s="20">
        <f>'[3]FPPCA-CPDCL'!F26+'[3]FPCCA-SPDCL'!F26+'[3]FPCCA-EPDCL'!F26</f>
        <v>139.19542099999998</v>
      </c>
      <c r="I26" s="20">
        <f>'[3]FPPCA-CPDCL'!G26+'[3]FPCCA-SPDCL'!G26+'[3]FPCCA-EPDCL'!G26</f>
        <v>19.545420999999983</v>
      </c>
      <c r="J26" s="20">
        <f>'[3]FPPCA-CPDCL'!H26+'[3]FPCCA-SPDCL'!H26+'[3]FPCCA-EPDCL'!H26</f>
        <v>180.83333333333334</v>
      </c>
      <c r="K26" s="20">
        <f>'[3]FPPCA-CPDCL'!I26+'[3]FPCCA-SPDCL'!I26+'[3]FPCCA-EPDCL'!I26</f>
        <v>191.12647699999999</v>
      </c>
      <c r="L26" s="20">
        <f>'[3]FPPCA-CPDCL'!J26+'[3]FPCCA-SPDCL'!J26+'[3]FPCCA-EPDCL'!J26</f>
        <v>10.293143666666658</v>
      </c>
      <c r="M26" s="20">
        <f>'[3]FPPCA-CPDCL'!K26+'[3]FPCCA-SPDCL'!K26+'[3]FPCCA-EPDCL'!K26</f>
        <v>409.20300000000003</v>
      </c>
      <c r="N26" s="20">
        <f>'[3]FPPCA-CPDCL'!L26+'[3]FPCCA-SPDCL'!L26+'[3]FPCCA-EPDCL'!L26</f>
        <v>568.25782500000003</v>
      </c>
      <c r="O26" s="20">
        <f>'[3]FPPCA-CPDCL'!M26+'[3]FPCCA-SPDCL'!M26+'[3]FPCCA-EPDCL'!M26</f>
        <v>159.05482499999999</v>
      </c>
      <c r="P26" s="20">
        <f>'[3]FPPCA-CPDCL'!N26+'[3]FPCCA-SPDCL'!N26+'[3]FPCCA-EPDCL'!N26</f>
        <v>0</v>
      </c>
      <c r="Q26" s="20">
        <f>'[3]FPPCA-CPDCL'!O26+'[3]FPCCA-SPDCL'!O26+'[3]FPCCA-EPDCL'!O26</f>
        <v>0</v>
      </c>
      <c r="R26" s="20">
        <f>'[3]FPPCA-CPDCL'!P26+'[3]FPCCA-SPDCL'!P26+'[3]FPCCA-EPDCL'!P26</f>
        <v>0</v>
      </c>
      <c r="S26" s="20">
        <f>'[3]FPPCA-CPDCL'!Q26+'[3]FPCCA-SPDCL'!Q26+'[3]FPCCA-EPDCL'!Q26</f>
        <v>0</v>
      </c>
      <c r="T26" s="20">
        <f>'[3]FPPCA-CPDCL'!R26+'[3]FPCCA-SPDCL'!R26+'[3]FPCCA-EPDCL'!R26</f>
        <v>0</v>
      </c>
      <c r="U26" s="20">
        <f>'[3]FPPCA-CPDCL'!S26+'[3]FPCCA-SPDCL'!S26+'[3]FPCCA-EPDCL'!S26</f>
        <v>0</v>
      </c>
      <c r="V26" s="20">
        <f>'[3]FPPCA-CPDCL'!T26+'[3]FPCCA-SPDCL'!T26+'[3]FPCCA-EPDCL'!T26</f>
        <v>0</v>
      </c>
      <c r="W26" s="20">
        <f>'[3]FPPCA-CPDCL'!U26+'[3]FPCCA-SPDCL'!U26+'[3]FPCCA-EPDCL'!U26</f>
        <v>0</v>
      </c>
      <c r="X26" s="20">
        <f>'[3]FPPCA-CPDCL'!V26+'[3]FPCCA-SPDCL'!V26+'[3]FPCCA-EPDCL'!V26</f>
        <v>0</v>
      </c>
      <c r="Y26" s="20">
        <f t="shared" si="2"/>
        <v>590.03633333333335</v>
      </c>
      <c r="Z26" s="20">
        <f t="shared" si="2"/>
        <v>759.38430200000005</v>
      </c>
      <c r="AA26" s="20">
        <f t="shared" si="3"/>
        <v>169.3479686666667</v>
      </c>
      <c r="AB26" s="19">
        <f t="shared" si="0"/>
        <v>4.9313525560663045</v>
      </c>
      <c r="AC26" s="19">
        <f t="shared" si="0"/>
        <v>5.4555264572963225</v>
      </c>
      <c r="AD26" s="43"/>
      <c r="AE26" s="21">
        <f t="shared" si="4"/>
        <v>0.20240015040106957</v>
      </c>
    </row>
    <row r="27" spans="1:31" ht="26.25" customHeight="1" x14ac:dyDescent="0.25">
      <c r="A27" s="17">
        <f t="shared" si="5"/>
        <v>23</v>
      </c>
      <c r="B27" s="32" t="s">
        <v>56</v>
      </c>
      <c r="C27" s="18">
        <v>2000</v>
      </c>
      <c r="D27" s="19">
        <f>VLOOKUP(B27,'[1]All Discoms'!$B$5:$J$50,9,0)</f>
        <v>98.66</v>
      </c>
      <c r="E27" s="19">
        <f>VLOOKUP(B27,'[2]NOV-24 '!$A$4:$E$41,5,0)</f>
        <v>116.60582195496001</v>
      </c>
      <c r="F27" s="19">
        <f t="shared" si="1"/>
        <v>17.94582195496001</v>
      </c>
      <c r="G27" s="20">
        <f>'[3]FPCCA-SPDCL'!E27+'[3]FPCCA-EPDCL'!E27+'[3]FPPCA-CPDCL'!E27</f>
        <v>98.63</v>
      </c>
      <c r="H27" s="20">
        <f>'[3]FPPCA-CPDCL'!F27+'[3]FPCCA-SPDCL'!F27+'[3]FPCCA-EPDCL'!F27</f>
        <v>116.51378600000001</v>
      </c>
      <c r="I27" s="20">
        <f>'[3]FPPCA-CPDCL'!G27+'[3]FPCCA-SPDCL'!G27+'[3]FPCCA-EPDCL'!G27</f>
        <v>17.883786000000004</v>
      </c>
      <c r="J27" s="20">
        <f>'[3]FPPCA-CPDCL'!H27+'[3]FPCCA-SPDCL'!H27+'[3]FPCCA-EPDCL'!H27</f>
        <v>85.833333333333343</v>
      </c>
      <c r="K27" s="20">
        <f>'[3]FPPCA-CPDCL'!I27+'[3]FPCCA-SPDCL'!I27+'[3]FPCCA-EPDCL'!I27</f>
        <v>84.090411999999986</v>
      </c>
      <c r="L27" s="20">
        <f>'[3]FPPCA-CPDCL'!J27+'[3]FPCCA-SPDCL'!J27+'[3]FPCCA-EPDCL'!J27</f>
        <v>-1.7429213333333387</v>
      </c>
      <c r="M27" s="20">
        <f>'[3]FPPCA-CPDCL'!K27+'[3]FPCCA-SPDCL'!K27+'[3]FPCCA-EPDCL'!K27</f>
        <v>182.46550000000002</v>
      </c>
      <c r="N27" s="20">
        <f>'[3]FPPCA-CPDCL'!L27+'[3]FPCCA-SPDCL'!L27+'[3]FPCCA-EPDCL'!L27</f>
        <v>206.34591499999999</v>
      </c>
      <c r="O27" s="20">
        <f>'[3]FPPCA-CPDCL'!M27+'[3]FPCCA-SPDCL'!M27+'[3]FPCCA-EPDCL'!M27</f>
        <v>23.880414999999992</v>
      </c>
      <c r="P27" s="20">
        <f>'[3]FPPCA-CPDCL'!N27+'[3]FPCCA-SPDCL'!N27+'[3]FPCCA-EPDCL'!N27</f>
        <v>0</v>
      </c>
      <c r="Q27" s="20">
        <f>'[3]FPPCA-CPDCL'!O27+'[3]FPCCA-SPDCL'!O27+'[3]FPCCA-EPDCL'!O27</f>
        <v>0</v>
      </c>
      <c r="R27" s="20">
        <f>'[3]FPPCA-CPDCL'!P27+'[3]FPCCA-SPDCL'!P27+'[3]FPCCA-EPDCL'!P27</f>
        <v>0</v>
      </c>
      <c r="S27" s="20">
        <f>'[3]FPPCA-CPDCL'!Q27+'[3]FPCCA-SPDCL'!Q27+'[3]FPCCA-EPDCL'!Q27</f>
        <v>0</v>
      </c>
      <c r="T27" s="20">
        <f>'[3]FPPCA-CPDCL'!R27+'[3]FPCCA-SPDCL'!R27+'[3]FPCCA-EPDCL'!R27</f>
        <v>0</v>
      </c>
      <c r="U27" s="20">
        <f>'[3]FPPCA-CPDCL'!S27+'[3]FPCCA-SPDCL'!S27+'[3]FPCCA-EPDCL'!S27</f>
        <v>0</v>
      </c>
      <c r="V27" s="20">
        <f>'[3]FPPCA-CPDCL'!T27+'[3]FPCCA-SPDCL'!T27+'[3]FPCCA-EPDCL'!T27</f>
        <v>0</v>
      </c>
      <c r="W27" s="20">
        <f>'[3]FPPCA-CPDCL'!U27+'[3]FPCCA-SPDCL'!U27+'[3]FPCCA-EPDCL'!U27</f>
        <v>0</v>
      </c>
      <c r="X27" s="20">
        <f>'[3]FPPCA-CPDCL'!V27+'[3]FPCCA-SPDCL'!V27+'[3]FPCCA-EPDCL'!V27</f>
        <v>0</v>
      </c>
      <c r="Y27" s="20">
        <f t="shared" si="2"/>
        <v>268.29883333333339</v>
      </c>
      <c r="Z27" s="20">
        <f t="shared" si="2"/>
        <v>290.43632700000001</v>
      </c>
      <c r="AA27" s="20">
        <f t="shared" si="3"/>
        <v>22.137493666666614</v>
      </c>
      <c r="AB27" s="19">
        <f t="shared" si="0"/>
        <v>2.7202558383182946</v>
      </c>
      <c r="AC27" s="19">
        <f t="shared" si="0"/>
        <v>2.4927207068869941</v>
      </c>
      <c r="AD27" s="43"/>
      <c r="AE27" s="21">
        <f t="shared" si="4"/>
        <v>0.18189562086924804</v>
      </c>
    </row>
    <row r="28" spans="1:31" ht="26.25" customHeight="1" x14ac:dyDescent="0.25">
      <c r="A28" s="17">
        <f t="shared" si="5"/>
        <v>24</v>
      </c>
      <c r="B28" s="32" t="s">
        <v>57</v>
      </c>
      <c r="C28" s="18">
        <v>500</v>
      </c>
      <c r="D28" s="19">
        <f>VLOOKUP(B28,'[1]All Discoms'!$B$5:$J$50,9,0)</f>
        <v>40.65</v>
      </c>
      <c r="E28" s="19">
        <f>VLOOKUP(B28,'[2]NOV-24 '!$A$4:$E$41,5,0)</f>
        <v>7.7262449518800018</v>
      </c>
      <c r="F28" s="19">
        <f t="shared" si="1"/>
        <v>-32.92375504812</v>
      </c>
      <c r="G28" s="20">
        <f>'[3]FPCCA-SPDCL'!E28+'[3]FPCCA-EPDCL'!E28+'[3]FPPCA-CPDCL'!E28</f>
        <v>40.629999999999995</v>
      </c>
      <c r="H28" s="20">
        <f>'[3]FPPCA-CPDCL'!F28+'[3]FPCCA-SPDCL'!F28+'[3]FPCCA-EPDCL'!F28</f>
        <v>6.4357449999999998</v>
      </c>
      <c r="I28" s="20">
        <f>'[3]FPPCA-CPDCL'!G28+'[3]FPCCA-SPDCL'!G28+'[3]FPCCA-EPDCL'!G28</f>
        <v>-34.194254999999998</v>
      </c>
      <c r="J28" s="20">
        <f>'[3]FPPCA-CPDCL'!H28+'[3]FPCCA-SPDCL'!H28+'[3]FPCCA-EPDCL'!H28</f>
        <v>35.833333333333336</v>
      </c>
      <c r="K28" s="20">
        <f>'[3]FPPCA-CPDCL'!I28+'[3]FPCCA-SPDCL'!I28+'[3]FPCCA-EPDCL'!I28</f>
        <v>34.595614999999995</v>
      </c>
      <c r="L28" s="20">
        <f>'[3]FPPCA-CPDCL'!J28+'[3]FPCCA-SPDCL'!J28+'[3]FPCCA-EPDCL'!J28</f>
        <v>-1.2377183333333361</v>
      </c>
      <c r="M28" s="20">
        <f>'[3]FPPCA-CPDCL'!K28+'[3]FPCCA-SPDCL'!K28+'[3]FPCCA-EPDCL'!K28</f>
        <v>146.26799999999997</v>
      </c>
      <c r="N28" s="20">
        <f>'[3]FPPCA-CPDCL'!L28+'[3]FPCCA-SPDCL'!L28+'[3]FPCCA-EPDCL'!L28</f>
        <v>23.992457999999999</v>
      </c>
      <c r="O28" s="20">
        <f>'[3]FPPCA-CPDCL'!M28+'[3]FPCCA-SPDCL'!M28+'[3]FPCCA-EPDCL'!M28</f>
        <v>-122.275542</v>
      </c>
      <c r="P28" s="20">
        <f>'[3]FPPCA-CPDCL'!N28+'[3]FPCCA-SPDCL'!N28+'[3]FPCCA-EPDCL'!N28</f>
        <v>0</v>
      </c>
      <c r="Q28" s="20">
        <f>'[3]FPPCA-CPDCL'!O28+'[3]FPCCA-SPDCL'!O28+'[3]FPCCA-EPDCL'!O28</f>
        <v>0</v>
      </c>
      <c r="R28" s="20">
        <f>'[3]FPPCA-CPDCL'!P28+'[3]FPCCA-SPDCL'!P28+'[3]FPCCA-EPDCL'!P28</f>
        <v>0</v>
      </c>
      <c r="S28" s="20">
        <f>'[3]FPPCA-CPDCL'!Q28+'[3]FPCCA-SPDCL'!Q28+'[3]FPCCA-EPDCL'!Q28</f>
        <v>0</v>
      </c>
      <c r="T28" s="20">
        <f>'[3]FPPCA-CPDCL'!R28+'[3]FPCCA-SPDCL'!R28+'[3]FPCCA-EPDCL'!R28</f>
        <v>0</v>
      </c>
      <c r="U28" s="20">
        <f>'[3]FPPCA-CPDCL'!S28+'[3]FPCCA-SPDCL'!S28+'[3]FPCCA-EPDCL'!S28</f>
        <v>0</v>
      </c>
      <c r="V28" s="20">
        <f>'[3]FPPCA-CPDCL'!T28+'[3]FPCCA-SPDCL'!T28+'[3]FPCCA-EPDCL'!T28</f>
        <v>0</v>
      </c>
      <c r="W28" s="20">
        <f>'[3]FPPCA-CPDCL'!U28+'[3]FPCCA-SPDCL'!U28+'[3]FPCCA-EPDCL'!U28</f>
        <v>0</v>
      </c>
      <c r="X28" s="20">
        <f>'[3]FPPCA-CPDCL'!V28+'[3]FPCCA-SPDCL'!V28+'[3]FPCCA-EPDCL'!V28</f>
        <v>0</v>
      </c>
      <c r="Y28" s="20">
        <f t="shared" si="2"/>
        <v>182.10133333333332</v>
      </c>
      <c r="Z28" s="20">
        <f t="shared" si="2"/>
        <v>58.588072999999994</v>
      </c>
      <c r="AA28" s="20">
        <f t="shared" si="3"/>
        <v>-123.51326033333332</v>
      </c>
      <c r="AB28" s="19">
        <f t="shared" si="0"/>
        <v>4.4819427352530967</v>
      </c>
      <c r="AC28" s="19">
        <f t="shared" si="0"/>
        <v>9.1035417034080748</v>
      </c>
      <c r="AD28" s="43"/>
      <c r="AE28" s="21">
        <f t="shared" si="4"/>
        <v>-0.80993247350848707</v>
      </c>
    </row>
    <row r="29" spans="1:31" ht="26.25" customHeight="1" x14ac:dyDescent="0.25">
      <c r="A29" s="17">
        <f t="shared" si="5"/>
        <v>25</v>
      </c>
      <c r="B29" s="32" t="s">
        <v>58</v>
      </c>
      <c r="C29" s="18">
        <v>2400</v>
      </c>
      <c r="D29" s="19">
        <f>VLOOKUP(B29,'[1]All Discoms'!$B$5:$J$50,9,0)</f>
        <v>0</v>
      </c>
      <c r="E29" s="19">
        <f>VLOOKUP(B29,'[2]NOV-24 '!$A$4:$E$41,5,0)</f>
        <v>105.67777212216002</v>
      </c>
      <c r="F29" s="19">
        <f t="shared" si="1"/>
        <v>105.67777212216002</v>
      </c>
      <c r="G29" s="20">
        <f>'[3]FPCCA-SPDCL'!E29+'[3]FPCCA-EPDCL'!E29+'[3]FPPCA-CPDCL'!E29</f>
        <v>0</v>
      </c>
      <c r="H29" s="20">
        <f>'[3]FPPCA-CPDCL'!F29+'[3]FPCCA-SPDCL'!F29+'[3]FPCCA-EPDCL'!F29</f>
        <v>54.02832699999999</v>
      </c>
      <c r="I29" s="20">
        <f>'[3]FPPCA-CPDCL'!G29+'[3]FPCCA-SPDCL'!G29+'[3]FPCCA-EPDCL'!G29</f>
        <v>54.02832699999999</v>
      </c>
      <c r="J29" s="20">
        <f>'[3]FPPCA-CPDCL'!H29+'[3]FPCCA-SPDCL'!H29+'[3]FPCCA-EPDCL'!H29</f>
        <v>0</v>
      </c>
      <c r="K29" s="20">
        <f>'[3]FPPCA-CPDCL'!I29+'[3]FPCCA-SPDCL'!I29+'[3]FPCCA-EPDCL'!I29</f>
        <v>200.71448099999998</v>
      </c>
      <c r="L29" s="20">
        <f>'[3]FPPCA-CPDCL'!J29+'[3]FPCCA-SPDCL'!J29+'[3]FPCCA-EPDCL'!J29</f>
        <v>200.71448099999998</v>
      </c>
      <c r="M29" s="20">
        <f>'[3]FPPCA-CPDCL'!K29+'[3]FPCCA-SPDCL'!K29+'[3]FPCCA-EPDCL'!K29</f>
        <v>0</v>
      </c>
      <c r="N29" s="20">
        <f>'[3]FPPCA-CPDCL'!L29+'[3]FPCCA-SPDCL'!L29+'[3]FPCCA-EPDCL'!L29</f>
        <v>256.04024199999998</v>
      </c>
      <c r="O29" s="20">
        <f>'[3]FPPCA-CPDCL'!M29+'[3]FPCCA-SPDCL'!M29+'[3]FPCCA-EPDCL'!M29</f>
        <v>256.04024199999998</v>
      </c>
      <c r="P29" s="20">
        <f>'[3]FPPCA-CPDCL'!N29+'[3]FPCCA-SPDCL'!N29+'[3]FPCCA-EPDCL'!N29</f>
        <v>0</v>
      </c>
      <c r="Q29" s="20">
        <f>'[3]FPPCA-CPDCL'!O29+'[3]FPCCA-SPDCL'!O29+'[3]FPCCA-EPDCL'!O29</f>
        <v>0</v>
      </c>
      <c r="R29" s="20">
        <f>'[3]FPPCA-CPDCL'!P29+'[3]FPCCA-SPDCL'!P29+'[3]FPCCA-EPDCL'!P29</f>
        <v>0</v>
      </c>
      <c r="S29" s="20">
        <f>'[3]FPPCA-CPDCL'!Q29+'[3]FPCCA-SPDCL'!Q29+'[3]FPCCA-EPDCL'!Q29</f>
        <v>0</v>
      </c>
      <c r="T29" s="20">
        <f>'[3]FPPCA-CPDCL'!R29+'[3]FPCCA-SPDCL'!R29+'[3]FPCCA-EPDCL'!R29</f>
        <v>0</v>
      </c>
      <c r="U29" s="20">
        <f>'[3]FPPCA-CPDCL'!S29+'[3]FPCCA-SPDCL'!S29+'[3]FPCCA-EPDCL'!S29</f>
        <v>0</v>
      </c>
      <c r="V29" s="20">
        <f>'[3]FPPCA-CPDCL'!T29+'[3]FPCCA-SPDCL'!T29+'[3]FPCCA-EPDCL'!T29</f>
        <v>0</v>
      </c>
      <c r="W29" s="20">
        <f>'[3]FPPCA-CPDCL'!U29+'[3]FPCCA-SPDCL'!U29+'[3]FPCCA-EPDCL'!U29</f>
        <v>0</v>
      </c>
      <c r="X29" s="20">
        <f>'[3]FPPCA-CPDCL'!V29+'[3]FPCCA-SPDCL'!V29+'[3]FPCCA-EPDCL'!V29</f>
        <v>0</v>
      </c>
      <c r="Y29" s="20">
        <f t="shared" si="2"/>
        <v>0</v>
      </c>
      <c r="Z29" s="20">
        <f t="shared" si="2"/>
        <v>456.75472299999996</v>
      </c>
      <c r="AA29" s="20">
        <f t="shared" si="3"/>
        <v>456.75472299999996</v>
      </c>
      <c r="AB29" s="19">
        <f t="shared" si="0"/>
        <v>0</v>
      </c>
      <c r="AC29" s="19">
        <f t="shared" si="0"/>
        <v>8.4539860543895813</v>
      </c>
      <c r="AD29" s="43"/>
      <c r="AE29" s="21" t="e">
        <f t="shared" si="4"/>
        <v>#DIV/0!</v>
      </c>
    </row>
    <row r="30" spans="1:31" ht="26.25" customHeight="1" x14ac:dyDescent="0.25">
      <c r="A30" s="17"/>
      <c r="B30" s="32" t="s">
        <v>59</v>
      </c>
      <c r="C30" s="18"/>
      <c r="D30" s="19">
        <v>0</v>
      </c>
      <c r="E30" s="19">
        <f>VLOOKUP(B30,'[2]NOV-24 '!$A$4:$E$41,5,0)</f>
        <v>0.81642239999999988</v>
      </c>
      <c r="F30" s="19">
        <f t="shared" si="1"/>
        <v>0.81642239999999988</v>
      </c>
      <c r="G30" s="20">
        <f>'[3]FPCCA-SPDCL'!E30+'[3]FPCCA-EPDCL'!E30+'[3]FPPCA-CPDCL'!E30</f>
        <v>0</v>
      </c>
      <c r="H30" s="20">
        <f>'[3]FPPCA-CPDCL'!F30+'[3]FPCCA-SPDCL'!F30+'[3]FPCCA-EPDCL'!F30</f>
        <v>1.312792</v>
      </c>
      <c r="I30" s="20">
        <f>'[3]FPPCA-CPDCL'!G30+'[3]FPCCA-SPDCL'!G30+'[3]FPCCA-EPDCL'!G30</f>
        <v>1.312792</v>
      </c>
      <c r="J30" s="20">
        <f>'[3]FPPCA-CPDCL'!H30+'[3]FPCCA-SPDCL'!H30+'[3]FPCCA-EPDCL'!H30</f>
        <v>0</v>
      </c>
      <c r="K30" s="20">
        <f>'[3]FPPCA-CPDCL'!I30+'[3]FPCCA-SPDCL'!I30+'[3]FPCCA-EPDCL'!I30</f>
        <v>1.145173</v>
      </c>
      <c r="L30" s="20">
        <f>'[3]FPPCA-CPDCL'!J30+'[3]FPCCA-SPDCL'!J30+'[3]FPCCA-EPDCL'!J30</f>
        <v>1.145173</v>
      </c>
      <c r="M30" s="20">
        <f>'[3]FPPCA-CPDCL'!K30+'[3]FPCCA-SPDCL'!K30+'[3]FPCCA-EPDCL'!K30</f>
        <v>0</v>
      </c>
      <c r="N30" s="20">
        <f>'[3]FPPCA-CPDCL'!L30+'[3]FPCCA-SPDCL'!L30+'[3]FPCCA-EPDCL'!L30</f>
        <v>4.9876969999999998</v>
      </c>
      <c r="O30" s="20">
        <f>'[3]FPPCA-CPDCL'!M30+'[3]FPCCA-SPDCL'!M30+'[3]FPCCA-EPDCL'!M30</f>
        <v>4.9876969999999998</v>
      </c>
      <c r="P30" s="20">
        <f>'[3]FPPCA-CPDCL'!N30+'[3]FPCCA-SPDCL'!N30+'[3]FPCCA-EPDCL'!N30</f>
        <v>0</v>
      </c>
      <c r="Q30" s="20">
        <f>'[3]FPPCA-CPDCL'!O30+'[3]FPCCA-SPDCL'!O30+'[3]FPCCA-EPDCL'!O30</f>
        <v>0</v>
      </c>
      <c r="R30" s="20">
        <f>'[3]FPPCA-CPDCL'!P30+'[3]FPCCA-SPDCL'!P30+'[3]FPCCA-EPDCL'!P30</f>
        <v>0</v>
      </c>
      <c r="S30" s="20">
        <f>'[3]FPPCA-CPDCL'!Q30+'[3]FPCCA-SPDCL'!Q30+'[3]FPCCA-EPDCL'!Q30</f>
        <v>0</v>
      </c>
      <c r="T30" s="20">
        <f>'[3]FPPCA-CPDCL'!R30+'[3]FPCCA-SPDCL'!R30+'[3]FPCCA-EPDCL'!R30</f>
        <v>0</v>
      </c>
      <c r="U30" s="20">
        <f>'[3]FPPCA-CPDCL'!S30+'[3]FPCCA-SPDCL'!S30+'[3]FPCCA-EPDCL'!S30</f>
        <v>0</v>
      </c>
      <c r="V30" s="20">
        <f>'[3]FPPCA-CPDCL'!T30+'[3]FPCCA-SPDCL'!T30+'[3]FPCCA-EPDCL'!T30</f>
        <v>0</v>
      </c>
      <c r="W30" s="20">
        <f>'[3]FPPCA-CPDCL'!U30+'[3]FPCCA-SPDCL'!U30+'[3]FPCCA-EPDCL'!U30</f>
        <v>0</v>
      </c>
      <c r="X30" s="20">
        <f>'[3]FPPCA-CPDCL'!V30+'[3]FPCCA-SPDCL'!V30+'[3]FPCCA-EPDCL'!V30</f>
        <v>0</v>
      </c>
      <c r="Y30" s="20">
        <f>V30+S30+P30+M30+J30</f>
        <v>0</v>
      </c>
      <c r="Z30" s="20">
        <f>W30+T30+Q30+N30+K30</f>
        <v>6.1328699999999996</v>
      </c>
      <c r="AA30" s="20">
        <f>Z30-Y30</f>
        <v>6.1328699999999996</v>
      </c>
      <c r="AB30" s="19">
        <f t="shared" si="0"/>
        <v>0</v>
      </c>
      <c r="AC30" s="19">
        <f t="shared" si="0"/>
        <v>4.6716235321360884</v>
      </c>
      <c r="AD30" s="43"/>
      <c r="AE30" s="21" t="e">
        <f t="shared" si="4"/>
        <v>#DIV/0!</v>
      </c>
    </row>
    <row r="31" spans="1:31" ht="26.25" customHeight="1" x14ac:dyDescent="0.25">
      <c r="A31" s="17">
        <f>A29+1</f>
        <v>26</v>
      </c>
      <c r="B31" s="32" t="s">
        <v>60</v>
      </c>
      <c r="C31" s="18">
        <v>1500</v>
      </c>
      <c r="D31" s="19">
        <f>VLOOKUP(B31,'[1]All Discoms'!$B$5:$J$50,9,0)</f>
        <v>0</v>
      </c>
      <c r="E31" s="19">
        <f>VLOOKUP(B31,'[2]NOV-24 '!$A$4:$E$41,5,0)</f>
        <v>49.580204933610005</v>
      </c>
      <c r="F31" s="19">
        <f t="shared" si="1"/>
        <v>49.580204933610005</v>
      </c>
      <c r="G31" s="20">
        <f>'[3]FPCCA-SPDCL'!E31+'[3]FPCCA-EPDCL'!E31+'[3]FPPCA-CPDCL'!E31</f>
        <v>0</v>
      </c>
      <c r="H31" s="20">
        <f>'[3]FPPCA-CPDCL'!F31+'[3]FPCCA-SPDCL'!F31+'[3]FPCCA-EPDCL'!F31</f>
        <v>48.079498000000001</v>
      </c>
      <c r="I31" s="20">
        <f>'[3]FPPCA-CPDCL'!G31+'[3]FPCCA-SPDCL'!G31+'[3]FPCCA-EPDCL'!G31</f>
        <v>48.079498000000001</v>
      </c>
      <c r="J31" s="20">
        <f>'[3]FPPCA-CPDCL'!H31+'[3]FPCCA-SPDCL'!H31+'[3]FPCCA-EPDCL'!H31</f>
        <v>0</v>
      </c>
      <c r="K31" s="20">
        <f>'[3]FPPCA-CPDCL'!I31+'[3]FPCCA-SPDCL'!I31+'[3]FPCCA-EPDCL'!I31</f>
        <v>84.884563999999997</v>
      </c>
      <c r="L31" s="20">
        <f>'[3]FPPCA-CPDCL'!J31+'[3]FPCCA-SPDCL'!J31+'[3]FPCCA-EPDCL'!J31</f>
        <v>84.884563999999997</v>
      </c>
      <c r="M31" s="20">
        <f>'[3]FPPCA-CPDCL'!K31+'[3]FPCCA-SPDCL'!K31+'[3]FPCCA-EPDCL'!K31</f>
        <v>0</v>
      </c>
      <c r="N31" s="20">
        <f>'[3]FPPCA-CPDCL'!L31+'[3]FPCCA-SPDCL'!L31+'[3]FPCCA-EPDCL'!L31</f>
        <v>149.04644399999998</v>
      </c>
      <c r="O31" s="20">
        <f>'[3]FPPCA-CPDCL'!M31+'[3]FPCCA-SPDCL'!M31+'[3]FPCCA-EPDCL'!M31</f>
        <v>149.04644399999998</v>
      </c>
      <c r="P31" s="20">
        <f>'[3]FPPCA-CPDCL'!N31+'[3]FPCCA-SPDCL'!N31+'[3]FPCCA-EPDCL'!N31</f>
        <v>0</v>
      </c>
      <c r="Q31" s="20">
        <f>'[3]FPPCA-CPDCL'!O31+'[3]FPCCA-SPDCL'!O31+'[3]FPCCA-EPDCL'!O31</f>
        <v>0</v>
      </c>
      <c r="R31" s="20">
        <f>'[3]FPPCA-CPDCL'!P31+'[3]FPCCA-SPDCL'!P31+'[3]FPCCA-EPDCL'!P31</f>
        <v>0</v>
      </c>
      <c r="S31" s="20">
        <f>'[3]FPPCA-CPDCL'!Q31+'[3]FPCCA-SPDCL'!Q31+'[3]FPCCA-EPDCL'!Q31</f>
        <v>0</v>
      </c>
      <c r="T31" s="20">
        <f>'[3]FPPCA-CPDCL'!R31+'[3]FPCCA-SPDCL'!R31+'[3]FPCCA-EPDCL'!R31</f>
        <v>0</v>
      </c>
      <c r="U31" s="20">
        <f>'[3]FPPCA-CPDCL'!S31+'[3]FPCCA-SPDCL'!S31+'[3]FPCCA-EPDCL'!S31</f>
        <v>0</v>
      </c>
      <c r="V31" s="20">
        <f>'[3]FPPCA-CPDCL'!T31+'[3]FPCCA-SPDCL'!T31+'[3]FPCCA-EPDCL'!T31</f>
        <v>0</v>
      </c>
      <c r="W31" s="20">
        <f>'[3]FPPCA-CPDCL'!U31+'[3]FPCCA-SPDCL'!U31+'[3]FPCCA-EPDCL'!U31</f>
        <v>2.6267149999999999</v>
      </c>
      <c r="X31" s="20">
        <f>'[3]FPPCA-CPDCL'!V31+'[3]FPCCA-SPDCL'!V31+'[3]FPCCA-EPDCL'!V31</f>
        <v>2.6267149999999999</v>
      </c>
      <c r="Y31" s="20">
        <f t="shared" si="2"/>
        <v>0</v>
      </c>
      <c r="Z31" s="20">
        <f t="shared" si="2"/>
        <v>236.55772299999995</v>
      </c>
      <c r="AA31" s="20">
        <f t="shared" si="3"/>
        <v>236.55772299999995</v>
      </c>
      <c r="AB31" s="19">
        <f t="shared" si="0"/>
        <v>0</v>
      </c>
      <c r="AC31" s="19">
        <f t="shared" si="0"/>
        <v>4.920137123727871</v>
      </c>
      <c r="AD31" s="43"/>
      <c r="AE31" s="21" t="e">
        <f t="shared" si="4"/>
        <v>#DIV/0!</v>
      </c>
    </row>
    <row r="32" spans="1:31" ht="23.25" customHeight="1" x14ac:dyDescent="0.25">
      <c r="A32" s="17">
        <f t="shared" si="5"/>
        <v>27</v>
      </c>
      <c r="B32" s="32" t="s">
        <v>61</v>
      </c>
      <c r="C32" s="18">
        <v>630</v>
      </c>
      <c r="D32" s="19">
        <f>VLOOKUP(B32,'[1]All Discoms'!$B$5:$J$50,9,0)</f>
        <v>26.52</v>
      </c>
      <c r="E32" s="19">
        <f>VLOOKUP(B32,'[2]NOV-24 '!$A$4:$E$41,5,0)</f>
        <v>14.68774608336</v>
      </c>
      <c r="F32" s="19">
        <f t="shared" si="1"/>
        <v>-11.832253916639999</v>
      </c>
      <c r="G32" s="20">
        <f>'[3]FPCCA-SPDCL'!E32+'[3]FPCCA-EPDCL'!E32+'[3]FPPCA-CPDCL'!E32</f>
        <v>26.52</v>
      </c>
      <c r="H32" s="20">
        <f>'[3]FPPCA-CPDCL'!F32+'[3]FPCCA-SPDCL'!F32+'[3]FPCCA-EPDCL'!F32</f>
        <v>14.651443999999998</v>
      </c>
      <c r="I32" s="20">
        <f>'[3]FPPCA-CPDCL'!G32+'[3]FPCCA-SPDCL'!G32+'[3]FPCCA-EPDCL'!G32</f>
        <v>-11.868556000000002</v>
      </c>
      <c r="J32" s="20">
        <f>'[3]FPPCA-CPDCL'!H32+'[3]FPCCA-SPDCL'!H32+'[3]FPCCA-EPDCL'!H32</f>
        <v>22.5</v>
      </c>
      <c r="K32" s="20">
        <f>'[3]FPPCA-CPDCL'!I32+'[3]FPCCA-SPDCL'!I32+'[3]FPCCA-EPDCL'!I32</f>
        <v>13.398652999999999</v>
      </c>
      <c r="L32" s="20">
        <f>'[3]FPPCA-CPDCL'!J32+'[3]FPCCA-SPDCL'!J32+'[3]FPCCA-EPDCL'!J32</f>
        <v>-9.1013470000000005</v>
      </c>
      <c r="M32" s="20">
        <f>'[3]FPPCA-CPDCL'!K32+'[3]FPCCA-SPDCL'!K32+'[3]FPCCA-EPDCL'!K32</f>
        <v>84.864000000000004</v>
      </c>
      <c r="N32" s="20">
        <f>'[3]FPPCA-CPDCL'!L32+'[3]FPCCA-SPDCL'!L32+'[3]FPCCA-EPDCL'!L32</f>
        <v>47.368115000000003</v>
      </c>
      <c r="O32" s="20">
        <f>'[3]FPPCA-CPDCL'!M32+'[3]FPCCA-SPDCL'!M32+'[3]FPCCA-EPDCL'!M32</f>
        <v>-37.495885000000001</v>
      </c>
      <c r="P32" s="20">
        <f>'[3]FPPCA-CPDCL'!N32+'[3]FPCCA-SPDCL'!N32+'[3]FPCCA-EPDCL'!N32</f>
        <v>0</v>
      </c>
      <c r="Q32" s="20">
        <f>'[3]FPPCA-CPDCL'!O32+'[3]FPCCA-SPDCL'!O32+'[3]FPCCA-EPDCL'!O32</f>
        <v>0</v>
      </c>
      <c r="R32" s="20">
        <f>'[3]FPPCA-CPDCL'!P32+'[3]FPCCA-SPDCL'!P32+'[3]FPCCA-EPDCL'!P32</f>
        <v>0</v>
      </c>
      <c r="S32" s="20">
        <f>'[3]FPPCA-CPDCL'!Q32+'[3]FPCCA-SPDCL'!Q32+'[3]FPCCA-EPDCL'!Q32</f>
        <v>0</v>
      </c>
      <c r="T32" s="20">
        <f>'[3]FPPCA-CPDCL'!R32+'[3]FPCCA-SPDCL'!R32+'[3]FPCCA-EPDCL'!R32</f>
        <v>0</v>
      </c>
      <c r="U32" s="20">
        <f>'[3]FPPCA-CPDCL'!S32+'[3]FPCCA-SPDCL'!S32+'[3]FPCCA-EPDCL'!S32</f>
        <v>0</v>
      </c>
      <c r="V32" s="20">
        <f>'[3]FPPCA-CPDCL'!T32+'[3]FPCCA-SPDCL'!T32+'[3]FPCCA-EPDCL'!T32</f>
        <v>0</v>
      </c>
      <c r="W32" s="20">
        <f>'[3]FPPCA-CPDCL'!U32+'[3]FPCCA-SPDCL'!U32+'[3]FPCCA-EPDCL'!U32</f>
        <v>1.8854660000000001</v>
      </c>
      <c r="X32" s="20">
        <f>'[3]FPPCA-CPDCL'!V32+'[3]FPCCA-SPDCL'!V32+'[3]FPCCA-EPDCL'!V32</f>
        <v>1.8854660000000001</v>
      </c>
      <c r="Y32" s="20">
        <f t="shared" si="2"/>
        <v>107.364</v>
      </c>
      <c r="Z32" s="20">
        <f t="shared" si="2"/>
        <v>62.652234000000007</v>
      </c>
      <c r="AA32" s="20">
        <f t="shared" si="3"/>
        <v>-44.711765999999997</v>
      </c>
      <c r="AB32" s="19">
        <f t="shared" si="0"/>
        <v>4.04841628959276</v>
      </c>
      <c r="AC32" s="19">
        <f t="shared" si="0"/>
        <v>4.2761815149414639</v>
      </c>
      <c r="AD32" s="43"/>
      <c r="AE32" s="21">
        <f t="shared" si="4"/>
        <v>-0.44616342068778281</v>
      </c>
    </row>
    <row r="33" spans="1:32" ht="23.25" customHeight="1" x14ac:dyDescent="0.25">
      <c r="A33" s="17">
        <f t="shared" si="5"/>
        <v>28</v>
      </c>
      <c r="B33" s="32" t="s">
        <v>62</v>
      </c>
      <c r="C33" s="18">
        <v>840</v>
      </c>
      <c r="D33" s="19">
        <f>VLOOKUP(B33,'[1]All Discoms'!$B$5:$J$50,9,0)</f>
        <v>47.3</v>
      </c>
      <c r="E33" s="19">
        <f>VLOOKUP(B33,'[2]NOV-24 '!$A$4:$E$41,5,0)</f>
        <v>23.834748172032004</v>
      </c>
      <c r="F33" s="19">
        <f t="shared" si="1"/>
        <v>-23.465251827967993</v>
      </c>
      <c r="G33" s="20">
        <f>'[3]FPCCA-SPDCL'!E33+'[3]FPCCA-EPDCL'!E33+'[3]FPPCA-CPDCL'!E33</f>
        <v>47.3</v>
      </c>
      <c r="H33" s="20">
        <f>'[3]FPPCA-CPDCL'!F33+'[3]FPCCA-SPDCL'!F33+'[3]FPCCA-EPDCL'!F33</f>
        <v>23.830232000000002</v>
      </c>
      <c r="I33" s="20">
        <f>'[3]FPPCA-CPDCL'!G33+'[3]FPCCA-SPDCL'!G33+'[3]FPCCA-EPDCL'!G33</f>
        <v>-23.469768000000002</v>
      </c>
      <c r="J33" s="20">
        <f>'[3]FPPCA-CPDCL'!H33+'[3]FPCCA-SPDCL'!H33+'[3]FPCCA-EPDCL'!H33</f>
        <v>41.666666666666671</v>
      </c>
      <c r="K33" s="20">
        <f>'[3]FPPCA-CPDCL'!I33+'[3]FPCCA-SPDCL'!I33+'[3]FPCCA-EPDCL'!I33</f>
        <v>22.412786000000001</v>
      </c>
      <c r="L33" s="20">
        <f>'[3]FPPCA-CPDCL'!J33+'[3]FPCCA-SPDCL'!J33+'[3]FPCCA-EPDCL'!J33</f>
        <v>-19.253880666666667</v>
      </c>
      <c r="M33" s="20">
        <f>'[3]FPPCA-CPDCL'!K33+'[3]FPCCA-SPDCL'!K33+'[3]FPCCA-EPDCL'!K33</f>
        <v>151.36000000000001</v>
      </c>
      <c r="N33" s="20">
        <f>'[3]FPPCA-CPDCL'!L33+'[3]FPCCA-SPDCL'!L33+'[3]FPCCA-EPDCL'!L33</f>
        <v>77.043143999999998</v>
      </c>
      <c r="O33" s="20">
        <f>'[3]FPPCA-CPDCL'!M33+'[3]FPCCA-SPDCL'!M33+'[3]FPCCA-EPDCL'!M33</f>
        <v>-74.316856000000001</v>
      </c>
      <c r="P33" s="20">
        <f>'[3]FPPCA-CPDCL'!N33+'[3]FPCCA-SPDCL'!N33+'[3]FPCCA-EPDCL'!N33</f>
        <v>0</v>
      </c>
      <c r="Q33" s="20">
        <f>'[3]FPPCA-CPDCL'!O33+'[3]FPCCA-SPDCL'!O33+'[3]FPCCA-EPDCL'!O33</f>
        <v>0</v>
      </c>
      <c r="R33" s="20">
        <f>'[3]FPPCA-CPDCL'!P33+'[3]FPCCA-SPDCL'!P33+'[3]FPCCA-EPDCL'!P33</f>
        <v>0</v>
      </c>
      <c r="S33" s="20">
        <f>'[3]FPPCA-CPDCL'!Q33+'[3]FPCCA-SPDCL'!Q33+'[3]FPCCA-EPDCL'!Q33</f>
        <v>0</v>
      </c>
      <c r="T33" s="20">
        <f>'[3]FPPCA-CPDCL'!R33+'[3]FPCCA-SPDCL'!R33+'[3]FPCCA-EPDCL'!R33</f>
        <v>0</v>
      </c>
      <c r="U33" s="20">
        <f>'[3]FPPCA-CPDCL'!S33+'[3]FPCCA-SPDCL'!S33+'[3]FPCCA-EPDCL'!S33</f>
        <v>0</v>
      </c>
      <c r="V33" s="20">
        <f>'[3]FPPCA-CPDCL'!T33+'[3]FPCCA-SPDCL'!T33+'[3]FPCCA-EPDCL'!T33</f>
        <v>0</v>
      </c>
      <c r="W33" s="20">
        <f>'[3]FPPCA-CPDCL'!U33+'[3]FPCCA-SPDCL'!U33+'[3]FPCCA-EPDCL'!U33</f>
        <v>0</v>
      </c>
      <c r="X33" s="20">
        <f>'[3]FPPCA-CPDCL'!V33+'[3]FPCCA-SPDCL'!V33+'[3]FPCCA-EPDCL'!V33</f>
        <v>0</v>
      </c>
      <c r="Y33" s="20">
        <f t="shared" si="2"/>
        <v>193.0266666666667</v>
      </c>
      <c r="Z33" s="20">
        <f t="shared" si="2"/>
        <v>99.455929999999995</v>
      </c>
      <c r="AA33" s="20">
        <f t="shared" si="3"/>
        <v>-93.570736666666704</v>
      </c>
      <c r="AB33" s="19">
        <f t="shared" si="0"/>
        <v>4.0809020436927419</v>
      </c>
      <c r="AC33" s="19">
        <f t="shared" si="0"/>
        <v>4.1735191667458373</v>
      </c>
      <c r="AD33" s="43"/>
      <c r="AE33" s="21">
        <f t="shared" si="4"/>
        <v>-0.49609411898452421</v>
      </c>
    </row>
    <row r="34" spans="1:32" ht="23.25" customHeight="1" x14ac:dyDescent="0.25">
      <c r="A34" s="17">
        <f t="shared" si="5"/>
        <v>29</v>
      </c>
      <c r="B34" s="32" t="s">
        <v>63</v>
      </c>
      <c r="C34" s="18">
        <v>440</v>
      </c>
      <c r="D34" s="19">
        <f>VLOOKUP(B34,'[1]All Discoms'!$B$5:$J$50,9,0)</f>
        <v>9.6300000000000008</v>
      </c>
      <c r="E34" s="19">
        <f>H34</f>
        <v>5.2199879999999999</v>
      </c>
      <c r="F34" s="19">
        <f t="shared" si="1"/>
        <v>-4.4100120000000009</v>
      </c>
      <c r="G34" s="20">
        <f>'[3]FPCCA-SPDCL'!E34+'[3]FPCCA-EPDCL'!E34+'[3]FPPCA-CPDCL'!E34</f>
        <v>9.6300000000000008</v>
      </c>
      <c r="H34" s="20">
        <f>'[3]FPPCA-CPDCL'!F34+'[3]FPCCA-SPDCL'!F34+'[3]FPCCA-EPDCL'!F34</f>
        <v>5.2199879999999999</v>
      </c>
      <c r="I34" s="20">
        <f>'[3]FPPCA-CPDCL'!G34+'[3]FPCCA-SPDCL'!G34+'[3]FPCCA-EPDCL'!G34</f>
        <v>-4.410012</v>
      </c>
      <c r="J34" s="20">
        <f>'[3]FPPCA-CPDCL'!H34+'[3]FPCCA-SPDCL'!H34+'[3]FPCCA-EPDCL'!H34</f>
        <v>0</v>
      </c>
      <c r="K34" s="20">
        <f>'[3]FPPCA-CPDCL'!I34+'[3]FPCCA-SPDCL'!I34+'[3]FPCCA-EPDCL'!I34</f>
        <v>0</v>
      </c>
      <c r="L34" s="20">
        <f>'[3]FPPCA-CPDCL'!J34+'[3]FPCCA-SPDCL'!J34+'[3]FPCCA-EPDCL'!J34</f>
        <v>0</v>
      </c>
      <c r="M34" s="20">
        <f>'[3]FPPCA-CPDCL'!K34+'[3]FPCCA-SPDCL'!K34+'[3]FPCCA-EPDCL'!K34</f>
        <v>24.5565</v>
      </c>
      <c r="N34" s="20">
        <f>'[3]FPPCA-CPDCL'!L34+'[3]FPCCA-SPDCL'!L34+'[3]FPCCA-EPDCL'!L34</f>
        <v>13.655306</v>
      </c>
      <c r="O34" s="20">
        <f>'[3]FPPCA-CPDCL'!M34+'[3]FPCCA-SPDCL'!M34+'[3]FPCCA-EPDCL'!M34</f>
        <v>-10.901194</v>
      </c>
      <c r="P34" s="20">
        <f>'[3]FPPCA-CPDCL'!N34+'[3]FPCCA-SPDCL'!N34+'[3]FPCCA-EPDCL'!N34</f>
        <v>0</v>
      </c>
      <c r="Q34" s="20">
        <f>'[3]FPPCA-CPDCL'!O34+'[3]FPCCA-SPDCL'!O34+'[3]FPCCA-EPDCL'!O34</f>
        <v>0</v>
      </c>
      <c r="R34" s="20">
        <f>'[3]FPPCA-CPDCL'!P34+'[3]FPCCA-SPDCL'!P34+'[3]FPCCA-EPDCL'!P34</f>
        <v>0</v>
      </c>
      <c r="S34" s="20">
        <f>'[3]FPPCA-CPDCL'!Q34+'[3]FPCCA-SPDCL'!Q34+'[3]FPCCA-EPDCL'!Q34</f>
        <v>0</v>
      </c>
      <c r="T34" s="20">
        <f>'[3]FPPCA-CPDCL'!R34+'[3]FPCCA-SPDCL'!R34+'[3]FPCCA-EPDCL'!R34</f>
        <v>0</v>
      </c>
      <c r="U34" s="20">
        <f>'[3]FPPCA-CPDCL'!S34+'[3]FPCCA-SPDCL'!S34+'[3]FPCCA-EPDCL'!S34</f>
        <v>0</v>
      </c>
      <c r="V34" s="20">
        <f>'[3]FPPCA-CPDCL'!T34+'[3]FPCCA-SPDCL'!T34+'[3]FPCCA-EPDCL'!T34</f>
        <v>0</v>
      </c>
      <c r="W34" s="20">
        <f>'[3]FPPCA-CPDCL'!U34+'[3]FPCCA-SPDCL'!U34+'[3]FPCCA-EPDCL'!U34</f>
        <v>0.15723400000000001</v>
      </c>
      <c r="X34" s="20">
        <f>'[3]FPPCA-CPDCL'!V34+'[3]FPCCA-SPDCL'!V34+'[3]FPCCA-EPDCL'!V34</f>
        <v>0.15723400000000001</v>
      </c>
      <c r="Y34" s="20">
        <f t="shared" si="2"/>
        <v>24.5565</v>
      </c>
      <c r="Z34" s="20">
        <f t="shared" si="2"/>
        <v>13.81254</v>
      </c>
      <c r="AA34" s="20">
        <f t="shared" si="3"/>
        <v>-10.74396</v>
      </c>
      <c r="AB34" s="19">
        <f t="shared" si="0"/>
        <v>2.5499999999999998</v>
      </c>
      <c r="AC34" s="19">
        <f t="shared" si="0"/>
        <v>2.6460865427276845</v>
      </c>
      <c r="AD34" s="43"/>
      <c r="AE34" s="21">
        <f t="shared" si="4"/>
        <v>-0.45794517133956392</v>
      </c>
    </row>
    <row r="35" spans="1:32" ht="23.25" customHeight="1" x14ac:dyDescent="0.25">
      <c r="A35" s="17">
        <f t="shared" si="5"/>
        <v>30</v>
      </c>
      <c r="B35" s="32" t="s">
        <v>64</v>
      </c>
      <c r="C35" s="18">
        <v>880</v>
      </c>
      <c r="D35" s="19">
        <f>VLOOKUP(B35,'[1]All Discoms'!$B$5:$J$50,9,0)</f>
        <v>60.73</v>
      </c>
      <c r="E35" s="19">
        <f>H35</f>
        <v>74.711754999999997</v>
      </c>
      <c r="F35" s="19">
        <f t="shared" si="1"/>
        <v>13.981755</v>
      </c>
      <c r="G35" s="20">
        <f>'[3]FPCCA-SPDCL'!E35+'[3]FPCCA-EPDCL'!E35+'[3]FPPCA-CPDCL'!E35</f>
        <v>60.720000000000006</v>
      </c>
      <c r="H35" s="20">
        <f>'[3]FPPCA-CPDCL'!F35+'[3]FPCCA-SPDCL'!F35+'[3]FPCCA-EPDCL'!F35</f>
        <v>74.711754999999997</v>
      </c>
      <c r="I35" s="20">
        <f>'[3]FPPCA-CPDCL'!G35+'[3]FPCCA-SPDCL'!G35+'[3]FPCCA-EPDCL'!G35</f>
        <v>13.991754999999996</v>
      </c>
      <c r="J35" s="20">
        <f>'[3]FPPCA-CPDCL'!H35+'[3]FPCCA-SPDCL'!H35+'[3]FPCCA-EPDCL'!H35</f>
        <v>0</v>
      </c>
      <c r="K35" s="20">
        <f>'[3]FPPCA-CPDCL'!I35+'[3]FPCCA-SPDCL'!I35+'[3]FPCCA-EPDCL'!I35</f>
        <v>0</v>
      </c>
      <c r="L35" s="20">
        <f>'[3]FPPCA-CPDCL'!J35+'[3]FPCCA-SPDCL'!J35+'[3]FPCCA-EPDCL'!J35</f>
        <v>0</v>
      </c>
      <c r="M35" s="20">
        <f>'[3]FPPCA-CPDCL'!K35+'[3]FPCCA-SPDCL'!K35+'[3]FPCCA-EPDCL'!K35</f>
        <v>212.51999999999998</v>
      </c>
      <c r="N35" s="20">
        <f>'[3]FPPCA-CPDCL'!L35+'[3]FPCCA-SPDCL'!L35+'[3]FPCCA-EPDCL'!L35</f>
        <v>265.21421299999997</v>
      </c>
      <c r="O35" s="20">
        <f>'[3]FPPCA-CPDCL'!M35+'[3]FPCCA-SPDCL'!M35+'[3]FPCCA-EPDCL'!M35</f>
        <v>52.694212999999984</v>
      </c>
      <c r="P35" s="20">
        <f>'[3]FPPCA-CPDCL'!N35+'[3]FPCCA-SPDCL'!N35+'[3]FPCCA-EPDCL'!N35</f>
        <v>0</v>
      </c>
      <c r="Q35" s="20">
        <f>'[3]FPPCA-CPDCL'!O35+'[3]FPCCA-SPDCL'!O35+'[3]FPCCA-EPDCL'!O35</f>
        <v>0</v>
      </c>
      <c r="R35" s="20">
        <f>'[3]FPPCA-CPDCL'!P35+'[3]FPCCA-SPDCL'!P35+'[3]FPCCA-EPDCL'!P35</f>
        <v>0</v>
      </c>
      <c r="S35" s="20">
        <f>'[3]FPPCA-CPDCL'!Q35+'[3]FPCCA-SPDCL'!Q35+'[3]FPCCA-EPDCL'!Q35</f>
        <v>0</v>
      </c>
      <c r="T35" s="20">
        <f>'[3]FPPCA-CPDCL'!R35+'[3]FPCCA-SPDCL'!R35+'[3]FPCCA-EPDCL'!R35</f>
        <v>0</v>
      </c>
      <c r="U35" s="20">
        <f>'[3]FPPCA-CPDCL'!S35+'[3]FPCCA-SPDCL'!S35+'[3]FPCCA-EPDCL'!S35</f>
        <v>0</v>
      </c>
      <c r="V35" s="20">
        <f>'[3]FPPCA-CPDCL'!T35+'[3]FPCCA-SPDCL'!T35+'[3]FPCCA-EPDCL'!T35</f>
        <v>0</v>
      </c>
      <c r="W35" s="20">
        <f>'[3]FPPCA-CPDCL'!U35+'[3]FPCCA-SPDCL'!U35+'[3]FPCCA-EPDCL'!U35</f>
        <v>0</v>
      </c>
      <c r="X35" s="20">
        <f>'[3]FPPCA-CPDCL'!V35+'[3]FPCCA-SPDCL'!V35+'[3]FPCCA-EPDCL'!V35</f>
        <v>0</v>
      </c>
      <c r="Y35" s="20">
        <f t="shared" si="2"/>
        <v>212.51999999999998</v>
      </c>
      <c r="Z35" s="20">
        <f t="shared" si="2"/>
        <v>265.21421299999997</v>
      </c>
      <c r="AA35" s="20">
        <f t="shared" si="3"/>
        <v>52.694212999999991</v>
      </c>
      <c r="AB35" s="19">
        <f t="shared" si="0"/>
        <v>3.4999999999999996</v>
      </c>
      <c r="AC35" s="19">
        <f t="shared" si="0"/>
        <v>3.5498324594302462</v>
      </c>
      <c r="AD35" s="43"/>
      <c r="AE35" s="21">
        <f t="shared" si="4"/>
        <v>0.23022814095175367</v>
      </c>
    </row>
    <row r="36" spans="1:32" ht="23.25" customHeight="1" x14ac:dyDescent="0.25">
      <c r="A36" s="17">
        <f t="shared" si="5"/>
        <v>31</v>
      </c>
      <c r="B36" s="32" t="s">
        <v>65</v>
      </c>
      <c r="C36" s="18">
        <v>1000</v>
      </c>
      <c r="D36" s="19">
        <f>VLOOKUP(B36,'[1]All Discoms'!$B$5:$J$50,9,0)</f>
        <v>0</v>
      </c>
      <c r="E36" s="19">
        <f>VLOOKUP(B36,'[2]NOV-24 '!$A$4:$E$41,5,0)</f>
        <v>70.036400615040023</v>
      </c>
      <c r="F36" s="19">
        <f t="shared" si="1"/>
        <v>70.036400615040023</v>
      </c>
      <c r="G36" s="20">
        <f>'[3]FPCCA-SPDCL'!E36+'[3]FPCCA-EPDCL'!E36+'[3]FPPCA-CPDCL'!E36</f>
        <v>0</v>
      </c>
      <c r="H36" s="20">
        <f>'[3]FPPCA-CPDCL'!F36+'[3]FPCCA-SPDCL'!F36+'[3]FPCCA-EPDCL'!F36</f>
        <v>61.648098000000005</v>
      </c>
      <c r="I36" s="20">
        <f>'[3]FPPCA-CPDCL'!G36+'[3]FPCCA-SPDCL'!G36+'[3]FPCCA-EPDCL'!G36</f>
        <v>61.648098000000005</v>
      </c>
      <c r="J36" s="20">
        <f>'[3]FPPCA-CPDCL'!H36+'[3]FPCCA-SPDCL'!H36+'[3]FPCCA-EPDCL'!H36</f>
        <v>0</v>
      </c>
      <c r="K36" s="20">
        <f>'[3]FPPCA-CPDCL'!I36+'[3]FPCCA-SPDCL'!I36+'[3]FPCCA-EPDCL'!I36</f>
        <v>121.592777</v>
      </c>
      <c r="L36" s="20">
        <f>'[3]FPPCA-CPDCL'!J36+'[3]FPCCA-SPDCL'!J36+'[3]FPCCA-EPDCL'!J36</f>
        <v>121.592777</v>
      </c>
      <c r="M36" s="20">
        <f>'[3]FPPCA-CPDCL'!K36+'[3]FPCCA-SPDCL'!K36+'[3]FPCCA-EPDCL'!K36</f>
        <v>0</v>
      </c>
      <c r="N36" s="20">
        <f>'[3]FPPCA-CPDCL'!L36+'[3]FPCCA-SPDCL'!L36+'[3]FPCCA-EPDCL'!L36</f>
        <v>261.942769</v>
      </c>
      <c r="O36" s="20">
        <f>'[3]FPPCA-CPDCL'!M36+'[3]FPCCA-SPDCL'!M36+'[3]FPCCA-EPDCL'!M36</f>
        <v>261.942769</v>
      </c>
      <c r="P36" s="20">
        <f>'[3]FPPCA-CPDCL'!N36+'[3]FPCCA-SPDCL'!N36+'[3]FPCCA-EPDCL'!N36</f>
        <v>0</v>
      </c>
      <c r="Q36" s="20">
        <f>'[3]FPPCA-CPDCL'!O36+'[3]FPCCA-SPDCL'!O36+'[3]FPCCA-EPDCL'!O36</f>
        <v>0</v>
      </c>
      <c r="R36" s="20">
        <f>'[3]FPPCA-CPDCL'!P36+'[3]FPCCA-SPDCL'!P36+'[3]FPCCA-EPDCL'!P36</f>
        <v>0</v>
      </c>
      <c r="S36" s="20">
        <f>'[3]FPPCA-CPDCL'!Q36+'[3]FPCCA-SPDCL'!Q36+'[3]FPCCA-EPDCL'!Q36</f>
        <v>0</v>
      </c>
      <c r="T36" s="20">
        <f>'[3]FPPCA-CPDCL'!R36+'[3]FPCCA-SPDCL'!R36+'[3]FPCCA-EPDCL'!R36</f>
        <v>0</v>
      </c>
      <c r="U36" s="20">
        <f>'[3]FPPCA-CPDCL'!S36+'[3]FPCCA-SPDCL'!S36+'[3]FPCCA-EPDCL'!S36</f>
        <v>0</v>
      </c>
      <c r="V36" s="20">
        <f>'[3]FPPCA-CPDCL'!T36+'[3]FPCCA-SPDCL'!T36+'[3]FPCCA-EPDCL'!T36</f>
        <v>0</v>
      </c>
      <c r="W36" s="20">
        <f>'[3]FPPCA-CPDCL'!U36+'[3]FPCCA-SPDCL'!U36+'[3]FPCCA-EPDCL'!U36</f>
        <v>3.5101550000000001</v>
      </c>
      <c r="X36" s="20">
        <f>'[3]FPPCA-CPDCL'!V36+'[3]FPCCA-SPDCL'!V36+'[3]FPCCA-EPDCL'!V36</f>
        <v>3.5101550000000001</v>
      </c>
      <c r="Y36" s="20">
        <f t="shared" si="2"/>
        <v>0</v>
      </c>
      <c r="Z36" s="20">
        <f t="shared" si="2"/>
        <v>387.04570100000001</v>
      </c>
      <c r="AA36" s="20">
        <f t="shared" si="3"/>
        <v>387.04570100000001</v>
      </c>
      <c r="AB36" s="19">
        <f t="shared" si="0"/>
        <v>0</v>
      </c>
      <c r="AC36" s="19">
        <f t="shared" si="0"/>
        <v>6.278307256129783</v>
      </c>
      <c r="AD36" s="43"/>
      <c r="AE36" s="21" t="e">
        <f t="shared" si="4"/>
        <v>#DIV/0!</v>
      </c>
    </row>
    <row r="37" spans="1:32" ht="23.25" customHeight="1" x14ac:dyDescent="0.25">
      <c r="A37" s="17">
        <f t="shared" si="5"/>
        <v>32</v>
      </c>
      <c r="B37" s="32" t="s">
        <v>66</v>
      </c>
      <c r="C37" s="18">
        <v>1000</v>
      </c>
      <c r="D37" s="19">
        <f>VLOOKUP(B37,'[1]All Discoms'!$B$5:$J$50,9,0)</f>
        <v>0</v>
      </c>
      <c r="E37" s="19">
        <f>VLOOKUP(B37,'[2]NOV-24 '!$A$4:$E$41,5,0)</f>
        <v>33.171830078399999</v>
      </c>
      <c r="F37" s="19">
        <f t="shared" si="1"/>
        <v>33.171830078399999</v>
      </c>
      <c r="G37" s="20">
        <f>'[3]FPCCA-SPDCL'!E37+'[3]FPCCA-EPDCL'!E37+'[3]FPPCA-CPDCL'!E37</f>
        <v>0</v>
      </c>
      <c r="H37" s="20">
        <f>'[3]FPPCA-CPDCL'!F37+'[3]FPCCA-SPDCL'!F37+'[3]FPCCA-EPDCL'!F37</f>
        <v>33.061230000000002</v>
      </c>
      <c r="I37" s="20">
        <f>'[3]FPPCA-CPDCL'!G37+'[3]FPCCA-SPDCL'!G37+'[3]FPCCA-EPDCL'!G37</f>
        <v>33.061230000000002</v>
      </c>
      <c r="J37" s="20">
        <f>'[3]FPPCA-CPDCL'!H37+'[3]FPCCA-SPDCL'!H37+'[3]FPCCA-EPDCL'!H37</f>
        <v>0</v>
      </c>
      <c r="K37" s="20">
        <f>'[3]FPPCA-CPDCL'!I37+'[3]FPCCA-SPDCL'!I37+'[3]FPCCA-EPDCL'!I37</f>
        <v>58.884386999999997</v>
      </c>
      <c r="L37" s="20">
        <f>'[3]FPPCA-CPDCL'!J37+'[3]FPCCA-SPDCL'!J37+'[3]FPCCA-EPDCL'!J37</f>
        <v>58.884386999999997</v>
      </c>
      <c r="M37" s="20">
        <f>'[3]FPPCA-CPDCL'!K37+'[3]FPCCA-SPDCL'!K37+'[3]FPCCA-EPDCL'!K37</f>
        <v>0</v>
      </c>
      <c r="N37" s="20">
        <f>'[3]FPPCA-CPDCL'!L37+'[3]FPCCA-SPDCL'!L37+'[3]FPCCA-EPDCL'!L37</f>
        <v>90.753075999999993</v>
      </c>
      <c r="O37" s="20">
        <f>'[3]FPPCA-CPDCL'!M37+'[3]FPCCA-SPDCL'!M37+'[3]FPCCA-EPDCL'!M37</f>
        <v>90.753075999999993</v>
      </c>
      <c r="P37" s="20">
        <f>'[3]FPPCA-CPDCL'!N37+'[3]FPCCA-SPDCL'!N37+'[3]FPCCA-EPDCL'!N37</f>
        <v>0</v>
      </c>
      <c r="Q37" s="20">
        <f>'[3]FPPCA-CPDCL'!O37+'[3]FPCCA-SPDCL'!O37+'[3]FPCCA-EPDCL'!O37</f>
        <v>0</v>
      </c>
      <c r="R37" s="20">
        <f>'[3]FPPCA-CPDCL'!P37+'[3]FPCCA-SPDCL'!P37+'[3]FPCCA-EPDCL'!P37</f>
        <v>0</v>
      </c>
      <c r="S37" s="20">
        <f>'[3]FPPCA-CPDCL'!Q37+'[3]FPCCA-SPDCL'!Q37+'[3]FPCCA-EPDCL'!Q37</f>
        <v>0</v>
      </c>
      <c r="T37" s="20">
        <f>'[3]FPPCA-CPDCL'!R37+'[3]FPCCA-SPDCL'!R37+'[3]FPCCA-EPDCL'!R37</f>
        <v>0</v>
      </c>
      <c r="U37" s="20">
        <f>'[3]FPPCA-CPDCL'!S37+'[3]FPCCA-SPDCL'!S37+'[3]FPCCA-EPDCL'!S37</f>
        <v>0</v>
      </c>
      <c r="V37" s="20">
        <f>'[3]FPPCA-CPDCL'!T37+'[3]FPCCA-SPDCL'!T37+'[3]FPCCA-EPDCL'!T37</f>
        <v>0</v>
      </c>
      <c r="W37" s="20">
        <f>'[3]FPPCA-CPDCL'!U37+'[3]FPCCA-SPDCL'!U37+'[3]FPCCA-EPDCL'!U37</f>
        <v>0</v>
      </c>
      <c r="X37" s="20">
        <f>'[3]FPPCA-CPDCL'!V37+'[3]FPCCA-SPDCL'!V37+'[3]FPCCA-EPDCL'!V37</f>
        <v>0</v>
      </c>
      <c r="Y37" s="20">
        <f t="shared" si="2"/>
        <v>0</v>
      </c>
      <c r="Z37" s="20">
        <f t="shared" si="2"/>
        <v>149.637463</v>
      </c>
      <c r="AA37" s="20">
        <f t="shared" si="3"/>
        <v>149.637463</v>
      </c>
      <c r="AB37" s="19">
        <f t="shared" ref="AB37:AC68" si="8">IFERROR(Y37/G37,0)</f>
        <v>0</v>
      </c>
      <c r="AC37" s="19">
        <f t="shared" si="8"/>
        <v>4.5260706573832854</v>
      </c>
      <c r="AD37" s="43"/>
      <c r="AE37" s="21" t="e">
        <f t="shared" si="4"/>
        <v>#DIV/0!</v>
      </c>
    </row>
    <row r="38" spans="1:32" ht="23.25" customHeight="1" x14ac:dyDescent="0.25">
      <c r="A38" s="17">
        <f t="shared" si="5"/>
        <v>33</v>
      </c>
      <c r="B38" s="32" t="s">
        <v>67</v>
      </c>
      <c r="C38" s="44">
        <v>1000</v>
      </c>
      <c r="D38" s="19">
        <f>VLOOKUP(B38,'[1]All Discoms'!$B$5:$J$50,9,0)</f>
        <v>0</v>
      </c>
      <c r="E38" s="19">
        <f>H38</f>
        <v>0.84021899999999994</v>
      </c>
      <c r="F38" s="19">
        <f t="shared" si="1"/>
        <v>0.84021899999999994</v>
      </c>
      <c r="G38" s="20">
        <f>'[3]FPCCA-SPDCL'!E38+'[3]FPCCA-EPDCL'!E38+'[3]FPPCA-CPDCL'!E38</f>
        <v>0</v>
      </c>
      <c r="H38" s="20">
        <f>'[3]FPPCA-CPDCL'!F38+'[3]FPCCA-SPDCL'!F38+'[3]FPCCA-EPDCL'!F38</f>
        <v>0.84021899999999994</v>
      </c>
      <c r="I38" s="20">
        <f>'[3]FPPCA-CPDCL'!G38+'[3]FPCCA-SPDCL'!G38+'[3]FPCCA-EPDCL'!G38</f>
        <v>0.84021899999999994</v>
      </c>
      <c r="J38" s="20">
        <f>'[3]FPPCA-CPDCL'!H38+'[3]FPCCA-SPDCL'!H38+'[3]FPCCA-EPDCL'!H38</f>
        <v>0</v>
      </c>
      <c r="K38" s="20">
        <f>'[3]FPPCA-CPDCL'!I38+'[3]FPCCA-SPDCL'!I38+'[3]FPCCA-EPDCL'!I38</f>
        <v>0</v>
      </c>
      <c r="L38" s="20">
        <f>'[3]FPPCA-CPDCL'!J38+'[3]FPCCA-SPDCL'!J38+'[3]FPCCA-EPDCL'!J38</f>
        <v>0</v>
      </c>
      <c r="M38" s="20">
        <f>'[3]FPPCA-CPDCL'!K38+'[3]FPCCA-SPDCL'!K38+'[3]FPCCA-EPDCL'!K38</f>
        <v>0</v>
      </c>
      <c r="N38" s="20">
        <f>'[3]FPPCA-CPDCL'!L38+'[3]FPCCA-SPDCL'!L38+'[3]FPCCA-EPDCL'!L38</f>
        <v>3.8377339999999998</v>
      </c>
      <c r="O38" s="20">
        <f>'[3]FPPCA-CPDCL'!M38+'[3]FPCCA-SPDCL'!M38+'[3]FPCCA-EPDCL'!M38</f>
        <v>3.8377339999999998</v>
      </c>
      <c r="P38" s="20">
        <f>'[3]FPPCA-CPDCL'!N38+'[3]FPCCA-SPDCL'!N38+'[3]FPCCA-EPDCL'!N38</f>
        <v>0</v>
      </c>
      <c r="Q38" s="20">
        <f>'[3]FPPCA-CPDCL'!O38+'[3]FPCCA-SPDCL'!O38+'[3]FPCCA-EPDCL'!O38</f>
        <v>0</v>
      </c>
      <c r="R38" s="20">
        <f>'[3]FPPCA-CPDCL'!P38+'[3]FPCCA-SPDCL'!P38+'[3]FPCCA-EPDCL'!P38</f>
        <v>0</v>
      </c>
      <c r="S38" s="20">
        <f>'[3]FPPCA-CPDCL'!Q38+'[3]FPCCA-SPDCL'!Q38+'[3]FPCCA-EPDCL'!Q38</f>
        <v>0</v>
      </c>
      <c r="T38" s="20">
        <f>'[3]FPPCA-CPDCL'!R38+'[3]FPCCA-SPDCL'!R38+'[3]FPCCA-EPDCL'!R38</f>
        <v>0</v>
      </c>
      <c r="U38" s="20">
        <f>'[3]FPPCA-CPDCL'!S38+'[3]FPCCA-SPDCL'!S38+'[3]FPCCA-EPDCL'!S38</f>
        <v>0</v>
      </c>
      <c r="V38" s="20">
        <f>'[3]FPPCA-CPDCL'!T38+'[3]FPCCA-SPDCL'!T38+'[3]FPCCA-EPDCL'!T38</f>
        <v>0</v>
      </c>
      <c r="W38" s="20">
        <f>'[3]FPPCA-CPDCL'!U38+'[3]FPCCA-SPDCL'!U38+'[3]FPCCA-EPDCL'!U38</f>
        <v>0.10967499999999999</v>
      </c>
      <c r="X38" s="20">
        <f>'[3]FPPCA-CPDCL'!V38+'[3]FPCCA-SPDCL'!V38+'[3]FPCCA-EPDCL'!V38</f>
        <v>0.10967499999999999</v>
      </c>
      <c r="Y38" s="20">
        <f t="shared" si="2"/>
        <v>0</v>
      </c>
      <c r="Z38" s="20">
        <f t="shared" si="2"/>
        <v>3.9474089999999999</v>
      </c>
      <c r="AA38" s="20">
        <f t="shared" si="3"/>
        <v>3.9474089999999999</v>
      </c>
      <c r="AB38" s="19">
        <f t="shared" si="8"/>
        <v>0</v>
      </c>
      <c r="AC38" s="19">
        <f t="shared" si="8"/>
        <v>4.6980715741967272</v>
      </c>
      <c r="AD38" s="43"/>
      <c r="AE38" s="21" t="e">
        <f t="shared" si="4"/>
        <v>#DIV/0!</v>
      </c>
    </row>
    <row r="39" spans="1:32" ht="23.25" customHeight="1" x14ac:dyDescent="0.25">
      <c r="A39" s="17">
        <f t="shared" si="5"/>
        <v>34</v>
      </c>
      <c r="B39" s="32" t="s">
        <v>68</v>
      </c>
      <c r="C39" s="44">
        <v>630</v>
      </c>
      <c r="D39" s="19">
        <f>VLOOKUP(B39,'[1]All Discoms'!$B$5:$J$50,9,0)</f>
        <v>0</v>
      </c>
      <c r="E39" s="19">
        <f>VLOOKUP(B39,'[2]NOV-24 '!$A$4:$E$41,5,0)</f>
        <v>0.52839915317279995</v>
      </c>
      <c r="F39" s="19">
        <f t="shared" si="1"/>
        <v>0.52839915317279995</v>
      </c>
      <c r="G39" s="20">
        <f>'[3]FPCCA-SPDCL'!E39+'[3]FPCCA-EPDCL'!E39+'[3]FPPCA-CPDCL'!E39</f>
        <v>0</v>
      </c>
      <c r="H39" s="20">
        <f>'[3]FPPCA-CPDCL'!F39+'[3]FPCCA-SPDCL'!F39+'[3]FPCCA-EPDCL'!F39</f>
        <v>0.52448099999999998</v>
      </c>
      <c r="I39" s="20">
        <f>'[3]FPPCA-CPDCL'!G39+'[3]FPCCA-SPDCL'!G39+'[3]FPCCA-EPDCL'!G39</f>
        <v>0.52448099999999998</v>
      </c>
      <c r="J39" s="20">
        <f>'[3]FPPCA-CPDCL'!H39+'[3]FPCCA-SPDCL'!H39+'[3]FPCCA-EPDCL'!H39</f>
        <v>0</v>
      </c>
      <c r="K39" s="20">
        <f>'[3]FPPCA-CPDCL'!I39+'[3]FPCCA-SPDCL'!I39+'[3]FPCCA-EPDCL'!I39</f>
        <v>0.87890299999999999</v>
      </c>
      <c r="L39" s="20">
        <f>'[3]FPPCA-CPDCL'!J39+'[3]FPCCA-SPDCL'!J39+'[3]FPCCA-EPDCL'!J39</f>
        <v>0.87890299999999999</v>
      </c>
      <c r="M39" s="20">
        <f>'[3]FPPCA-CPDCL'!K39+'[3]FPCCA-SPDCL'!K39+'[3]FPCCA-EPDCL'!K39</f>
        <v>0</v>
      </c>
      <c r="N39" s="20">
        <f>'[3]FPPCA-CPDCL'!L39+'[3]FPCCA-SPDCL'!L39+'[3]FPCCA-EPDCL'!L39</f>
        <v>1.5230899999999998</v>
      </c>
      <c r="O39" s="20">
        <f>'[3]FPPCA-CPDCL'!M39+'[3]FPCCA-SPDCL'!M39+'[3]FPCCA-EPDCL'!M39</f>
        <v>1.5230899999999998</v>
      </c>
      <c r="P39" s="20">
        <f>'[3]FPPCA-CPDCL'!N39+'[3]FPCCA-SPDCL'!N39+'[3]FPCCA-EPDCL'!N39</f>
        <v>0</v>
      </c>
      <c r="Q39" s="20">
        <f>'[3]FPPCA-CPDCL'!O39+'[3]FPCCA-SPDCL'!O39+'[3]FPCCA-EPDCL'!O39</f>
        <v>0</v>
      </c>
      <c r="R39" s="20">
        <f>'[3]FPPCA-CPDCL'!P39+'[3]FPCCA-SPDCL'!P39+'[3]FPCCA-EPDCL'!P39</f>
        <v>0</v>
      </c>
      <c r="S39" s="20">
        <f>'[3]FPPCA-CPDCL'!Q39+'[3]FPCCA-SPDCL'!Q39+'[3]FPCCA-EPDCL'!Q39</f>
        <v>0</v>
      </c>
      <c r="T39" s="20">
        <f>'[3]FPPCA-CPDCL'!R39+'[3]FPCCA-SPDCL'!R39+'[3]FPCCA-EPDCL'!R39</f>
        <v>0</v>
      </c>
      <c r="U39" s="20">
        <f>'[3]FPPCA-CPDCL'!S39+'[3]FPCCA-SPDCL'!S39+'[3]FPCCA-EPDCL'!S39</f>
        <v>0</v>
      </c>
      <c r="V39" s="20">
        <f>'[3]FPPCA-CPDCL'!T39+'[3]FPCCA-SPDCL'!T39+'[3]FPCCA-EPDCL'!T39</f>
        <v>0</v>
      </c>
      <c r="W39" s="20">
        <f>'[3]FPPCA-CPDCL'!U39+'[3]FPCCA-SPDCL'!U39+'[3]FPCCA-EPDCL'!U39</f>
        <v>0</v>
      </c>
      <c r="X39" s="20">
        <f>'[3]FPPCA-CPDCL'!V39+'[3]FPCCA-SPDCL'!V39+'[3]FPCCA-EPDCL'!V39</f>
        <v>0</v>
      </c>
      <c r="Y39" s="20">
        <f t="shared" si="2"/>
        <v>0</v>
      </c>
      <c r="Z39" s="20">
        <f t="shared" si="2"/>
        <v>2.401993</v>
      </c>
      <c r="AA39" s="20">
        <f t="shared" si="3"/>
        <v>2.401993</v>
      </c>
      <c r="AB39" s="19">
        <f t="shared" si="8"/>
        <v>0</v>
      </c>
      <c r="AC39" s="19">
        <f t="shared" si="8"/>
        <v>4.5797521740539695</v>
      </c>
      <c r="AD39" s="43"/>
      <c r="AE39" s="21" t="e">
        <f t="shared" si="4"/>
        <v>#DIV/0!</v>
      </c>
    </row>
    <row r="40" spans="1:32" ht="23.25" customHeight="1" x14ac:dyDescent="0.25">
      <c r="A40" s="17">
        <f t="shared" si="5"/>
        <v>35</v>
      </c>
      <c r="B40" s="32" t="s">
        <v>69</v>
      </c>
      <c r="C40" s="44">
        <v>840</v>
      </c>
      <c r="D40" s="19">
        <f>VLOOKUP(B40,'[1]All Discoms'!$B$5:$J$50,9,0)</f>
        <v>0</v>
      </c>
      <c r="E40" s="19">
        <f>VLOOKUP(B40,'[2]NOV-24 '!$A$4:$E$41,5,0)</f>
        <v>0.26720063999999999</v>
      </c>
      <c r="F40" s="19">
        <f t="shared" si="1"/>
        <v>0.26720063999999999</v>
      </c>
      <c r="G40" s="20">
        <f>'[3]FPCCA-SPDCL'!E40+'[3]FPCCA-EPDCL'!E40+'[3]FPPCA-CPDCL'!E40</f>
        <v>0</v>
      </c>
      <c r="H40" s="20">
        <f>'[3]FPPCA-CPDCL'!F40+'[3]FPCCA-SPDCL'!F40+'[3]FPCCA-EPDCL'!F40</f>
        <v>0.26599399999999995</v>
      </c>
      <c r="I40" s="20">
        <f>'[3]FPPCA-CPDCL'!G40+'[3]FPCCA-SPDCL'!G40+'[3]FPCCA-EPDCL'!G40</f>
        <v>0.26599399999999995</v>
      </c>
      <c r="J40" s="20">
        <f>'[3]FPPCA-CPDCL'!H40+'[3]FPCCA-SPDCL'!H40+'[3]FPCCA-EPDCL'!H40</f>
        <v>0</v>
      </c>
      <c r="K40" s="20">
        <f>'[3]FPPCA-CPDCL'!I40+'[3]FPCCA-SPDCL'!I40+'[3]FPCCA-EPDCL'!I40</f>
        <v>0.67671099999999995</v>
      </c>
      <c r="L40" s="20">
        <f>'[3]FPPCA-CPDCL'!J40+'[3]FPCCA-SPDCL'!J40+'[3]FPCCA-EPDCL'!J40</f>
        <v>0.67671099999999995</v>
      </c>
      <c r="M40" s="20">
        <f>'[3]FPPCA-CPDCL'!K40+'[3]FPCCA-SPDCL'!K40+'[3]FPCCA-EPDCL'!K40</f>
        <v>0</v>
      </c>
      <c r="N40" s="20">
        <f>'[3]FPPCA-CPDCL'!L40+'[3]FPCCA-SPDCL'!L40+'[3]FPCCA-EPDCL'!L40</f>
        <v>0.87512400000000001</v>
      </c>
      <c r="O40" s="20">
        <f>'[3]FPPCA-CPDCL'!M40+'[3]FPCCA-SPDCL'!M40+'[3]FPCCA-EPDCL'!M40</f>
        <v>0.87512400000000001</v>
      </c>
      <c r="P40" s="20">
        <f>'[3]FPPCA-CPDCL'!N40+'[3]FPCCA-SPDCL'!N40+'[3]FPCCA-EPDCL'!N40</f>
        <v>0</v>
      </c>
      <c r="Q40" s="20">
        <f>'[3]FPPCA-CPDCL'!O40+'[3]FPCCA-SPDCL'!O40+'[3]FPCCA-EPDCL'!O40</f>
        <v>0</v>
      </c>
      <c r="R40" s="20">
        <f>'[3]FPPCA-CPDCL'!P40+'[3]FPCCA-SPDCL'!P40+'[3]FPCCA-EPDCL'!P40</f>
        <v>0</v>
      </c>
      <c r="S40" s="20">
        <f>'[3]FPPCA-CPDCL'!Q40+'[3]FPCCA-SPDCL'!Q40+'[3]FPCCA-EPDCL'!Q40</f>
        <v>0</v>
      </c>
      <c r="T40" s="20">
        <f>'[3]FPPCA-CPDCL'!R40+'[3]FPCCA-SPDCL'!R40+'[3]FPCCA-EPDCL'!R40</f>
        <v>0</v>
      </c>
      <c r="U40" s="20">
        <f>'[3]FPPCA-CPDCL'!S40+'[3]FPCCA-SPDCL'!S40+'[3]FPCCA-EPDCL'!S40</f>
        <v>0</v>
      </c>
      <c r="V40" s="20">
        <f>'[3]FPPCA-CPDCL'!T40+'[3]FPCCA-SPDCL'!T40+'[3]FPCCA-EPDCL'!T40</f>
        <v>0</v>
      </c>
      <c r="W40" s="20">
        <f>'[3]FPPCA-CPDCL'!U40+'[3]FPCCA-SPDCL'!U40+'[3]FPCCA-EPDCL'!U40</f>
        <v>0</v>
      </c>
      <c r="X40" s="20">
        <f>'[3]FPPCA-CPDCL'!V40+'[3]FPCCA-SPDCL'!V40+'[3]FPCCA-EPDCL'!V40</f>
        <v>0</v>
      </c>
      <c r="Y40" s="20">
        <f t="shared" si="2"/>
        <v>0</v>
      </c>
      <c r="Z40" s="20">
        <f t="shared" si="2"/>
        <v>1.5518350000000001</v>
      </c>
      <c r="AA40" s="20">
        <f t="shared" si="3"/>
        <v>1.5518350000000001</v>
      </c>
      <c r="AB40" s="19">
        <f t="shared" si="8"/>
        <v>0</v>
      </c>
      <c r="AC40" s="19">
        <f t="shared" si="8"/>
        <v>5.8340977616036467</v>
      </c>
      <c r="AD40" s="43"/>
      <c r="AE40" s="21" t="e">
        <f t="shared" si="4"/>
        <v>#DIV/0!</v>
      </c>
    </row>
    <row r="41" spans="1:32" ht="23.25" customHeight="1" x14ac:dyDescent="0.25">
      <c r="A41" s="17">
        <f t="shared" si="5"/>
        <v>36</v>
      </c>
      <c r="B41" s="32" t="s">
        <v>70</v>
      </c>
      <c r="C41" s="18"/>
      <c r="D41" s="19">
        <f>VLOOKUP(B41,'[1]All Discoms'!$B$5:$J$50,9,0)</f>
        <v>21.76</v>
      </c>
      <c r="E41" s="19">
        <f>H41</f>
        <v>13.986552999999999</v>
      </c>
      <c r="F41" s="19">
        <f t="shared" si="1"/>
        <v>-7.7734470000000027</v>
      </c>
      <c r="G41" s="20">
        <f>'[3]FPCCA-SPDCL'!E41+'[3]FPCCA-EPDCL'!E41+'[3]FPPCA-CPDCL'!E41</f>
        <v>0</v>
      </c>
      <c r="H41" s="20">
        <f>'[3]FPPCA-CPDCL'!F41+'[3]FPCCA-SPDCL'!F41+'[3]FPCCA-EPDCL'!F41</f>
        <v>13.986552999999999</v>
      </c>
      <c r="I41" s="20">
        <f>'[3]FPPCA-CPDCL'!G41+'[3]FPCCA-SPDCL'!G41+'[3]FPCCA-EPDCL'!G41</f>
        <v>13.986552999999999</v>
      </c>
      <c r="J41" s="20">
        <f>'[3]FPPCA-CPDCL'!H41+'[3]FPCCA-SPDCL'!H41+'[3]FPCCA-EPDCL'!H41</f>
        <v>27.499999999999996</v>
      </c>
      <c r="K41" s="20">
        <f>'[3]FPPCA-CPDCL'!I41+'[3]FPCCA-SPDCL'!I41+'[3]FPCCA-EPDCL'!I41</f>
        <v>55.532654318237633</v>
      </c>
      <c r="L41" s="20">
        <f>'[3]FPPCA-CPDCL'!J41+'[3]FPCCA-SPDCL'!J41+'[3]FPCCA-EPDCL'!J41</f>
        <v>28.032654318237626</v>
      </c>
      <c r="M41" s="20">
        <f>'[3]FPPCA-CPDCL'!K41+'[3]FPCCA-SPDCL'!K41+'[3]FPCCA-EPDCL'!K41</f>
        <v>0</v>
      </c>
      <c r="N41" s="20">
        <f>'[3]FPPCA-CPDCL'!L41+'[3]FPCCA-SPDCL'!L41+'[3]FPCCA-EPDCL'!L41</f>
        <v>56.893437611762316</v>
      </c>
      <c r="O41" s="20">
        <f>'[3]FPPCA-CPDCL'!M41+'[3]FPCCA-SPDCL'!M41+'[3]FPCCA-EPDCL'!M41</f>
        <v>56.893437611762316</v>
      </c>
      <c r="P41" s="20">
        <f>'[3]FPPCA-CPDCL'!N41+'[3]FPCCA-SPDCL'!N41+'[3]FPCCA-EPDCL'!N41</f>
        <v>0</v>
      </c>
      <c r="Q41" s="20">
        <f>'[3]FPPCA-CPDCL'!O41+'[3]FPCCA-SPDCL'!O41+'[3]FPCCA-EPDCL'!O41</f>
        <v>0</v>
      </c>
      <c r="R41" s="20">
        <f>'[3]FPPCA-CPDCL'!P41+'[3]FPCCA-SPDCL'!P41+'[3]FPCCA-EPDCL'!P41</f>
        <v>0</v>
      </c>
      <c r="S41" s="20">
        <f>'[3]FPPCA-CPDCL'!Q41+'[3]FPCCA-SPDCL'!Q41+'[3]FPCCA-EPDCL'!Q41</f>
        <v>0</v>
      </c>
      <c r="T41" s="20">
        <f>'[3]FPPCA-CPDCL'!R41+'[3]FPCCA-SPDCL'!R41+'[3]FPCCA-EPDCL'!R41</f>
        <v>0</v>
      </c>
      <c r="U41" s="20">
        <f>'[3]FPPCA-CPDCL'!S41+'[3]FPCCA-SPDCL'!S41+'[3]FPCCA-EPDCL'!S41</f>
        <v>0</v>
      </c>
      <c r="V41" s="20">
        <f>'[3]FPPCA-CPDCL'!T41+'[3]FPCCA-SPDCL'!T41+'[3]FPCCA-EPDCL'!T41</f>
        <v>0</v>
      </c>
      <c r="W41" s="20">
        <f>'[3]FPPCA-CPDCL'!U41+'[3]FPCCA-SPDCL'!U41+'[3]FPCCA-EPDCL'!U41</f>
        <v>0</v>
      </c>
      <c r="X41" s="20">
        <f>'[3]FPPCA-CPDCL'!V41+'[3]FPCCA-SPDCL'!V41+'[3]FPCCA-EPDCL'!V41</f>
        <v>0</v>
      </c>
      <c r="Y41" s="20">
        <f t="shared" si="2"/>
        <v>27.499999999999996</v>
      </c>
      <c r="Z41" s="20">
        <f t="shared" si="2"/>
        <v>112.42609192999996</v>
      </c>
      <c r="AA41" s="20">
        <f t="shared" si="3"/>
        <v>84.926091929999956</v>
      </c>
      <c r="AB41" s="19">
        <f t="shared" si="8"/>
        <v>0</v>
      </c>
      <c r="AC41" s="19">
        <f t="shared" si="8"/>
        <v>8.0381557864900639</v>
      </c>
      <c r="AD41" s="43"/>
      <c r="AE41" s="21">
        <f t="shared" si="4"/>
        <v>-0.35723561580882363</v>
      </c>
    </row>
    <row r="42" spans="1:32" ht="23.25" customHeight="1" x14ac:dyDescent="0.25">
      <c r="A42" s="17">
        <v>50</v>
      </c>
      <c r="B42" s="32" t="s">
        <v>71</v>
      </c>
      <c r="C42" s="18"/>
      <c r="D42" s="19">
        <v>0</v>
      </c>
      <c r="E42" s="19"/>
      <c r="F42" s="19">
        <f t="shared" si="1"/>
        <v>0</v>
      </c>
      <c r="G42" s="20">
        <f>'[3]FPCCA-SPDCL'!E42+'[3]FPCCA-EPDCL'!E42+'[3]FPPCA-CPDCL'!E42</f>
        <v>0</v>
      </c>
      <c r="H42" s="20">
        <f>'[3]FPPCA-CPDCL'!F42+'[3]FPCCA-SPDCL'!F42+'[3]FPCCA-EPDCL'!F42</f>
        <v>0</v>
      </c>
      <c r="I42" s="20">
        <f>'[3]FPPCA-CPDCL'!G42+'[3]FPCCA-SPDCL'!G42+'[3]FPCCA-EPDCL'!G42</f>
        <v>0</v>
      </c>
      <c r="J42" s="20">
        <f>'[3]FPPCA-CPDCL'!H42+'[3]FPCCA-SPDCL'!H42+'[3]FPCCA-EPDCL'!H42</f>
        <v>0</v>
      </c>
      <c r="K42" s="20">
        <f>'[3]FPPCA-CPDCL'!I42+'[3]FPCCA-SPDCL'!I42+'[3]FPCCA-EPDCL'!I42</f>
        <v>0</v>
      </c>
      <c r="L42" s="20">
        <f>'[3]FPPCA-CPDCL'!J42+'[3]FPCCA-SPDCL'!J42+'[3]FPCCA-EPDCL'!J42</f>
        <v>0</v>
      </c>
      <c r="M42" s="20">
        <f>'[3]FPPCA-CPDCL'!K42+'[3]FPCCA-SPDCL'!K42+'[3]FPCCA-EPDCL'!K42</f>
        <v>0</v>
      </c>
      <c r="N42" s="20">
        <f>'[3]FPPCA-CPDCL'!L42+'[3]FPCCA-SPDCL'!L42+'[3]FPCCA-EPDCL'!L42</f>
        <v>0</v>
      </c>
      <c r="O42" s="20">
        <f>'[3]FPPCA-CPDCL'!M42+'[3]FPCCA-SPDCL'!M42+'[3]FPCCA-EPDCL'!M42</f>
        <v>0</v>
      </c>
      <c r="P42" s="20">
        <f>'[3]FPPCA-CPDCL'!N42+'[3]FPCCA-SPDCL'!N42+'[3]FPCCA-EPDCL'!N42</f>
        <v>0</v>
      </c>
      <c r="Q42" s="20">
        <f>'[3]FPPCA-CPDCL'!O42+'[3]FPCCA-SPDCL'!O42+'[3]FPCCA-EPDCL'!O42</f>
        <v>0</v>
      </c>
      <c r="R42" s="20">
        <f>'[3]FPPCA-CPDCL'!P42+'[3]FPCCA-SPDCL'!P42+'[3]FPCCA-EPDCL'!P42</f>
        <v>0</v>
      </c>
      <c r="S42" s="20">
        <f>'[3]FPPCA-CPDCL'!Q42+'[3]FPCCA-SPDCL'!Q42+'[3]FPCCA-EPDCL'!Q42</f>
        <v>0</v>
      </c>
      <c r="T42" s="20">
        <f>'[3]FPPCA-CPDCL'!R42+'[3]FPCCA-SPDCL'!R42+'[3]FPCCA-EPDCL'!R42</f>
        <v>0</v>
      </c>
      <c r="U42" s="20">
        <f>'[3]FPPCA-CPDCL'!S42+'[3]FPCCA-SPDCL'!S42+'[3]FPCCA-EPDCL'!S42</f>
        <v>0</v>
      </c>
      <c r="V42" s="20">
        <f>'[3]FPPCA-CPDCL'!T42+'[3]FPCCA-SPDCL'!T42+'[3]FPCCA-EPDCL'!T42</f>
        <v>0</v>
      </c>
      <c r="W42" s="20">
        <f>'[3]FPPCA-CPDCL'!U42+'[3]FPCCA-SPDCL'!U42+'[3]FPCCA-EPDCL'!U42</f>
        <v>0</v>
      </c>
      <c r="X42" s="20">
        <f>'[3]FPPCA-CPDCL'!V42+'[3]FPCCA-SPDCL'!V42+'[3]FPCCA-EPDCL'!V42</f>
        <v>0</v>
      </c>
      <c r="Y42" s="20">
        <f>V42+S42+P42+M42+J42</f>
        <v>0</v>
      </c>
      <c r="Z42" s="20">
        <f>W42+T42+Q42+N42+K42</f>
        <v>0</v>
      </c>
      <c r="AA42" s="20">
        <f>Z42-Y42</f>
        <v>0</v>
      </c>
      <c r="AB42" s="19">
        <f t="shared" si="8"/>
        <v>0</v>
      </c>
      <c r="AC42" s="19">
        <f t="shared" si="8"/>
        <v>0</v>
      </c>
      <c r="AD42" s="43"/>
      <c r="AE42" s="21" t="e">
        <f t="shared" si="4"/>
        <v>#DIV/0!</v>
      </c>
    </row>
    <row r="43" spans="1:32" s="28" customFormat="1" ht="23.25" customHeight="1" x14ac:dyDescent="0.25">
      <c r="A43" s="22">
        <f>A41+1</f>
        <v>37</v>
      </c>
      <c r="B43" s="41" t="s">
        <v>72</v>
      </c>
      <c r="C43" s="23">
        <f>SUM(C24:C41)</f>
        <v>17760</v>
      </c>
      <c r="D43" s="24">
        <f>SUM(D24:D42)</f>
        <v>856.01999999999987</v>
      </c>
      <c r="E43" s="24">
        <f t="shared" ref="E43:F43" si="9">SUM(E24:E42)</f>
        <v>1024.7107917962264</v>
      </c>
      <c r="F43" s="24">
        <f t="shared" si="9"/>
        <v>168.69079179622619</v>
      </c>
      <c r="G43" s="25">
        <f>'[3]FPPCA-CPDCL'!E43+'[3]FPCCA-SPDCL'!E43+'[3]FPCCA-EPDCL'!E43</f>
        <v>834.06999999999994</v>
      </c>
      <c r="H43" s="25">
        <f>'[3]FPPCA-CPDCL'!F43+'[3]FPCCA-SPDCL'!F43+'[3]FPCCA-EPDCL'!F43</f>
        <v>935.88587199999995</v>
      </c>
      <c r="I43" s="25">
        <f>'[3]FPPCA-CPDCL'!G43+'[3]FPCCA-SPDCL'!G43+'[3]FPCCA-EPDCL'!G43</f>
        <v>101.81587199999998</v>
      </c>
      <c r="J43" s="25">
        <f>'[3]FPPCA-CPDCL'!H43+'[3]FPCCA-SPDCL'!H43+'[3]FPCCA-EPDCL'!H43</f>
        <v>798.33333333333326</v>
      </c>
      <c r="K43" s="25">
        <f>'[3]FPPCA-CPDCL'!I43+'[3]FPCCA-SPDCL'!I43+'[3]FPCCA-EPDCL'!I43</f>
        <v>1267.1842833182375</v>
      </c>
      <c r="L43" s="25">
        <f>'[3]FPPCA-CPDCL'!J43+'[3]FPCCA-SPDCL'!J43+'[3]FPCCA-EPDCL'!J43</f>
        <v>468.85094998490428</v>
      </c>
      <c r="M43" s="25">
        <f>'[3]FPPCA-CPDCL'!K43+'[3]FPCCA-SPDCL'!K43+'[3]FPCCA-EPDCL'!K43</f>
        <v>2732.7645000000002</v>
      </c>
      <c r="N43" s="25">
        <f>'[3]FPPCA-CPDCL'!L43+'[3]FPCCA-SPDCL'!L43+'[3]FPCCA-EPDCL'!L43</f>
        <v>3466.6999626117622</v>
      </c>
      <c r="O43" s="25">
        <f>'[3]FPPCA-CPDCL'!M43+'[3]FPCCA-SPDCL'!M43+'[3]FPCCA-EPDCL'!M43</f>
        <v>733.9354626117622</v>
      </c>
      <c r="P43" s="25">
        <f>'[3]FPPCA-CPDCL'!N43+'[3]FPCCA-SPDCL'!N43+'[3]FPCCA-EPDCL'!N43</f>
        <v>0</v>
      </c>
      <c r="Q43" s="25">
        <f>'[3]FPPCA-CPDCL'!O43+'[3]FPCCA-SPDCL'!O43+'[3]FPCCA-EPDCL'!O43</f>
        <v>0</v>
      </c>
      <c r="R43" s="25">
        <f>'[3]FPPCA-CPDCL'!P43+'[3]FPCCA-SPDCL'!P43+'[3]FPCCA-EPDCL'!P43</f>
        <v>0</v>
      </c>
      <c r="S43" s="25">
        <f>'[3]FPPCA-CPDCL'!Q43+'[3]FPCCA-SPDCL'!Q43+'[3]FPCCA-EPDCL'!Q43</f>
        <v>0</v>
      </c>
      <c r="T43" s="25">
        <f>'[3]FPPCA-CPDCL'!R43+'[3]FPCCA-SPDCL'!R43+'[3]FPCCA-EPDCL'!R43</f>
        <v>0</v>
      </c>
      <c r="U43" s="25">
        <f>'[3]FPPCA-CPDCL'!S43+'[3]FPCCA-SPDCL'!S43+'[3]FPCCA-EPDCL'!S43</f>
        <v>0</v>
      </c>
      <c r="V43" s="25">
        <f>'[3]FPPCA-CPDCL'!T43+'[3]FPCCA-SPDCL'!T43+'[3]FPCCA-EPDCL'!T43</f>
        <v>0</v>
      </c>
      <c r="W43" s="25">
        <f>'[3]FPPCA-CPDCL'!U43+'[3]FPCCA-SPDCL'!U43+'[3]FPCCA-EPDCL'!U43</f>
        <v>41.93280399999999</v>
      </c>
      <c r="X43" s="25">
        <f>'[3]FPPCA-CPDCL'!V43+'[3]FPCCA-SPDCL'!V43+'[3]FPCCA-EPDCL'!V43</f>
        <v>41.93280399999999</v>
      </c>
      <c r="Y43" s="25">
        <f t="shared" si="2"/>
        <v>3531.0978333333333</v>
      </c>
      <c r="Z43" s="25">
        <f t="shared" si="2"/>
        <v>4775.8170499299995</v>
      </c>
      <c r="AA43" s="25">
        <f t="shared" si="3"/>
        <v>1244.7192165966662</v>
      </c>
      <c r="AB43" s="26">
        <f t="shared" si="8"/>
        <v>4.2335749197709225</v>
      </c>
      <c r="AC43" s="26">
        <f t="shared" si="8"/>
        <v>5.1029908590499584</v>
      </c>
      <c r="AD43" s="43"/>
      <c r="AE43" s="21">
        <f t="shared" si="4"/>
        <v>0.19706407770405623</v>
      </c>
    </row>
    <row r="44" spans="1:32" ht="26.25" customHeight="1" x14ac:dyDescent="0.25">
      <c r="A44" s="17">
        <f t="shared" si="5"/>
        <v>38</v>
      </c>
      <c r="B44" s="32" t="s">
        <v>73</v>
      </c>
      <c r="C44" s="18">
        <v>152.66</v>
      </c>
      <c r="D44" s="19">
        <f>VLOOKUP(B44,'[1]All Discoms'!$B$5:$J$50,9,0)</f>
        <v>28.8</v>
      </c>
      <c r="E44" s="19">
        <f>H44</f>
        <v>24.784473208679998</v>
      </c>
      <c r="F44" s="19">
        <f t="shared" si="1"/>
        <v>-4.0155267913200028</v>
      </c>
      <c r="G44" s="20">
        <f>'[3]FPCCA-SPDCL'!E44+'[3]FPCCA-EPDCL'!E44+'[3]FPPCA-CPDCL'!E44</f>
        <v>28.800000000000004</v>
      </c>
      <c r="H44" s="20">
        <f>'[3]FPPCA-CPDCL'!F44+'[3]FPCCA-SPDCL'!F44+'[3]FPCCA-EPDCL'!F44</f>
        <v>24.784473208679998</v>
      </c>
      <c r="I44" s="20">
        <f>'[3]FPPCA-CPDCL'!G44+'[3]FPCCA-SPDCL'!G44+'[3]FPCCA-EPDCL'!G44</f>
        <v>-4.0155267913200028</v>
      </c>
      <c r="J44" s="20">
        <f>'[3]FPPCA-CPDCL'!H44+'[3]FPCCA-SPDCL'!H44+'[3]FPCCA-EPDCL'!H44</f>
        <v>10.833333333333334</v>
      </c>
      <c r="K44" s="20">
        <f>'[3]FPPCA-CPDCL'!I44+'[3]FPCCA-SPDCL'!I44+'[3]FPCCA-EPDCL'!I44</f>
        <v>3.6987909999999999</v>
      </c>
      <c r="L44" s="20">
        <f>'[3]FPPCA-CPDCL'!J44+'[3]FPCCA-SPDCL'!J44+'[3]FPCCA-EPDCL'!J44</f>
        <v>-7.1345423333333349</v>
      </c>
      <c r="M44" s="20">
        <f>'[3]FPPCA-CPDCL'!K44+'[3]FPCCA-SPDCL'!K44+'[3]FPCCA-EPDCL'!K44</f>
        <v>175.96800000000002</v>
      </c>
      <c r="N44" s="20">
        <f>'[3]FPPCA-CPDCL'!L44+'[3]FPCCA-SPDCL'!L44+'[3]FPCCA-EPDCL'!L44</f>
        <v>130.85859300000001</v>
      </c>
      <c r="O44" s="20">
        <f>'[3]FPPCA-CPDCL'!M44+'[3]FPCCA-SPDCL'!M44+'[3]FPCCA-EPDCL'!M44</f>
        <v>-45.109407000000012</v>
      </c>
      <c r="P44" s="20">
        <f>'[3]FPPCA-CPDCL'!N44+'[3]FPCCA-SPDCL'!N44+'[3]FPCCA-EPDCL'!N44</f>
        <v>0</v>
      </c>
      <c r="Q44" s="20">
        <f>'[3]FPPCA-CPDCL'!O44+'[3]FPCCA-SPDCL'!O44+'[3]FPCCA-EPDCL'!O44</f>
        <v>0</v>
      </c>
      <c r="R44" s="20">
        <f>'[3]FPPCA-CPDCL'!P44+'[3]FPCCA-SPDCL'!P44+'[3]FPCCA-EPDCL'!P44</f>
        <v>0</v>
      </c>
      <c r="S44" s="20">
        <f>'[3]FPPCA-CPDCL'!Q44+'[3]FPCCA-SPDCL'!Q44+'[3]FPCCA-EPDCL'!Q44</f>
        <v>0</v>
      </c>
      <c r="T44" s="20">
        <f>'[3]FPPCA-CPDCL'!R44+'[3]FPCCA-SPDCL'!R44+'[3]FPCCA-EPDCL'!R44</f>
        <v>0</v>
      </c>
      <c r="U44" s="20">
        <f>'[3]FPPCA-CPDCL'!S44+'[3]FPCCA-SPDCL'!S44+'[3]FPCCA-EPDCL'!S44</f>
        <v>0</v>
      </c>
      <c r="V44" s="20">
        <f>'[3]FPPCA-CPDCL'!T44+'[3]FPCCA-SPDCL'!T44+'[3]FPCCA-EPDCL'!T44</f>
        <v>0</v>
      </c>
      <c r="W44" s="20">
        <f>'[3]FPPCA-CPDCL'!U44+'[3]FPCCA-SPDCL'!U44+'[3]FPCCA-EPDCL'!U44</f>
        <v>0</v>
      </c>
      <c r="X44" s="20">
        <f>'[3]FPPCA-CPDCL'!V44+'[3]FPCCA-SPDCL'!V44+'[3]FPCCA-EPDCL'!V44</f>
        <v>0</v>
      </c>
      <c r="Y44" s="20">
        <f t="shared" si="2"/>
        <v>186.80133333333336</v>
      </c>
      <c r="Z44" s="20">
        <f t="shared" si="2"/>
        <v>134.55738400000001</v>
      </c>
      <c r="AA44" s="20">
        <f t="shared" si="3"/>
        <v>-52.243949333333347</v>
      </c>
      <c r="AB44" s="19">
        <f t="shared" si="8"/>
        <v>6.4861574074074078</v>
      </c>
      <c r="AC44" s="19">
        <f t="shared" si="8"/>
        <v>5.4291000202850963</v>
      </c>
      <c r="AD44" s="43" t="s">
        <v>114</v>
      </c>
      <c r="AE44" s="21">
        <f t="shared" si="4"/>
        <v>-0.13942801358750009</v>
      </c>
    </row>
    <row r="45" spans="1:32" ht="26.25" customHeight="1" x14ac:dyDescent="0.25">
      <c r="A45" s="17">
        <f t="shared" si="5"/>
        <v>39</v>
      </c>
      <c r="B45" s="32" t="s">
        <v>74</v>
      </c>
      <c r="C45" s="18">
        <v>3755.6260000000002</v>
      </c>
      <c r="D45" s="19">
        <f>VLOOKUP(B45,'[1]All Discoms'!$B$5:$J$50,9,0)</f>
        <v>1087.93</v>
      </c>
      <c r="E45" s="19">
        <f t="shared" ref="E45:E46" si="10">H45</f>
        <v>527.29287999999997</v>
      </c>
      <c r="F45" s="19">
        <f t="shared" si="1"/>
        <v>-560.6371200000001</v>
      </c>
      <c r="G45" s="20">
        <f>'[3]FPCCA-SPDCL'!E45+'[3]FPCCA-EPDCL'!E45+'[3]FPPCA-CPDCL'!E45</f>
        <v>1087.68</v>
      </c>
      <c r="H45" s="20">
        <f>'[3]FPPCA-CPDCL'!F45+'[3]FPCCA-SPDCL'!F45+'[3]FPCCA-EPDCL'!F45</f>
        <v>527.29287999999997</v>
      </c>
      <c r="I45" s="20">
        <f>'[3]FPPCA-CPDCL'!G45+'[3]FPCCA-SPDCL'!G45+'[3]FPCCA-EPDCL'!G45</f>
        <v>-560.3871200000001</v>
      </c>
      <c r="J45" s="20">
        <f>'[3]FPPCA-CPDCL'!H45+'[3]FPCCA-SPDCL'!H45+'[3]FPCCA-EPDCL'!H45</f>
        <v>0</v>
      </c>
      <c r="K45" s="20">
        <f>'[3]FPPCA-CPDCL'!I45+'[3]FPCCA-SPDCL'!I45+'[3]FPCCA-EPDCL'!I45</f>
        <v>0</v>
      </c>
      <c r="L45" s="20">
        <f>'[3]FPPCA-CPDCL'!J45+'[3]FPCCA-SPDCL'!J45+'[3]FPCCA-EPDCL'!J45</f>
        <v>0</v>
      </c>
      <c r="M45" s="20">
        <f>'[3]FPPCA-CPDCL'!K45+'[3]FPCCA-SPDCL'!K45+'[3]FPCCA-EPDCL'!K45</f>
        <v>4154.9376000000002</v>
      </c>
      <c r="N45" s="20">
        <f>'[3]FPPCA-CPDCL'!L45+'[3]FPCCA-SPDCL'!L45+'[3]FPCCA-EPDCL'!L45</f>
        <v>2326.6744840699994</v>
      </c>
      <c r="O45" s="20">
        <f>'[3]FPPCA-CPDCL'!M45+'[3]FPCCA-SPDCL'!M45+'[3]FPCCA-EPDCL'!M45</f>
        <v>-1828.2631159300004</v>
      </c>
      <c r="P45" s="20">
        <f>'[3]FPPCA-CPDCL'!N45+'[3]FPCCA-SPDCL'!N45+'[3]FPCCA-EPDCL'!N45</f>
        <v>0</v>
      </c>
      <c r="Q45" s="20">
        <f>'[3]FPPCA-CPDCL'!O45+'[3]FPCCA-SPDCL'!O45+'[3]FPCCA-EPDCL'!O45</f>
        <v>0</v>
      </c>
      <c r="R45" s="20">
        <f>'[3]FPPCA-CPDCL'!P45+'[3]FPCCA-SPDCL'!P45+'[3]FPCCA-EPDCL'!P45</f>
        <v>0</v>
      </c>
      <c r="S45" s="20">
        <f>'[3]FPPCA-CPDCL'!Q45+'[3]FPCCA-SPDCL'!Q45+'[3]FPCCA-EPDCL'!Q45</f>
        <v>0</v>
      </c>
      <c r="T45" s="20">
        <f>'[3]FPPCA-CPDCL'!R45+'[3]FPCCA-SPDCL'!R45+'[3]FPCCA-EPDCL'!R45</f>
        <v>0</v>
      </c>
      <c r="U45" s="20">
        <f>'[3]FPPCA-CPDCL'!S45+'[3]FPCCA-SPDCL'!S45+'[3]FPCCA-EPDCL'!S45</f>
        <v>0</v>
      </c>
      <c r="V45" s="20">
        <f>'[3]FPPCA-CPDCL'!T45+'[3]FPCCA-SPDCL'!T45+'[3]FPCCA-EPDCL'!T45</f>
        <v>0</v>
      </c>
      <c r="W45" s="20">
        <f>'[3]FPPCA-CPDCL'!U45+'[3]FPCCA-SPDCL'!U45+'[3]FPCCA-EPDCL'!U45</f>
        <v>25.729336956267744</v>
      </c>
      <c r="X45" s="20">
        <f>'[3]FPPCA-CPDCL'!V45+'[3]FPCCA-SPDCL'!V45+'[3]FPCCA-EPDCL'!V45</f>
        <v>25.729336956267744</v>
      </c>
      <c r="Y45" s="20">
        <f t="shared" si="2"/>
        <v>4154.9376000000002</v>
      </c>
      <c r="Z45" s="20">
        <f t="shared" si="2"/>
        <v>2352.403821026267</v>
      </c>
      <c r="AA45" s="20">
        <f t="shared" si="3"/>
        <v>-1802.5337789737332</v>
      </c>
      <c r="AB45" s="19">
        <f t="shared" si="8"/>
        <v>3.82</v>
      </c>
      <c r="AC45" s="19">
        <f t="shared" si="8"/>
        <v>4.4612850092462226</v>
      </c>
      <c r="AD45" s="43"/>
      <c r="AE45" s="21">
        <f t="shared" si="4"/>
        <v>-0.51532462566525428</v>
      </c>
    </row>
    <row r="46" spans="1:32" ht="26.25" customHeight="1" x14ac:dyDescent="0.25">
      <c r="A46" s="17">
        <f>A45+1</f>
        <v>40</v>
      </c>
      <c r="B46" s="32" t="s">
        <v>75</v>
      </c>
      <c r="C46" s="18">
        <v>3688</v>
      </c>
      <c r="D46" s="19">
        <f>VLOOKUP(B46,'[1]All Discoms'!$B$5:$J$50,9,0)</f>
        <v>238.25</v>
      </c>
      <c r="E46" s="19">
        <f t="shared" si="10"/>
        <v>200.7169699028899</v>
      </c>
      <c r="F46" s="19">
        <f t="shared" si="1"/>
        <v>-37.5330300971101</v>
      </c>
      <c r="G46" s="20">
        <f>'[3]FPCCA-SPDCL'!E46+'[3]FPCCA-EPDCL'!E46+'[3]FPPCA-CPDCL'!E46</f>
        <v>238.2</v>
      </c>
      <c r="H46" s="20">
        <f>'[3]FPPCA-CPDCL'!F46+'[3]FPCCA-SPDCL'!F46+'[3]FPCCA-EPDCL'!F46</f>
        <v>200.7169699028899</v>
      </c>
      <c r="I46" s="20">
        <f>'[3]FPPCA-CPDCL'!G46+'[3]FPCCA-SPDCL'!G46+'[3]FPCCA-EPDCL'!G46</f>
        <v>-37.483030097110088</v>
      </c>
      <c r="J46" s="20">
        <f>'[3]FPPCA-CPDCL'!H46+'[3]FPCCA-SPDCL'!H46+'[3]FPCCA-EPDCL'!H46</f>
        <v>0</v>
      </c>
      <c r="K46" s="20">
        <f>'[3]FPPCA-CPDCL'!I46+'[3]FPCCA-SPDCL'!I46+'[3]FPCCA-EPDCL'!I46</f>
        <v>0</v>
      </c>
      <c r="L46" s="20">
        <f>'[3]FPPCA-CPDCL'!J46+'[3]FPCCA-SPDCL'!J46+'[3]FPCCA-EPDCL'!J46</f>
        <v>0</v>
      </c>
      <c r="M46" s="20">
        <f>'[3]FPPCA-CPDCL'!K46+'[3]FPCCA-SPDCL'!K46+'[3]FPCCA-EPDCL'!K46</f>
        <v>1119.54</v>
      </c>
      <c r="N46" s="20">
        <f>'[3]FPPCA-CPDCL'!L46+'[3]FPCCA-SPDCL'!L46+'[3]FPCCA-EPDCL'!L46</f>
        <v>905.62331780714487</v>
      </c>
      <c r="O46" s="20">
        <f>'[3]FPPCA-CPDCL'!M46+'[3]FPCCA-SPDCL'!M46+'[3]FPCCA-EPDCL'!M46</f>
        <v>-213.91668219285512</v>
      </c>
      <c r="P46" s="20">
        <f>'[3]FPPCA-CPDCL'!N46+'[3]FPCCA-SPDCL'!N46+'[3]FPCCA-EPDCL'!N46</f>
        <v>0</v>
      </c>
      <c r="Q46" s="20">
        <f>'[3]FPPCA-CPDCL'!O46+'[3]FPCCA-SPDCL'!O46+'[3]FPCCA-EPDCL'!O46</f>
        <v>0</v>
      </c>
      <c r="R46" s="20">
        <f>'[3]FPPCA-CPDCL'!P46+'[3]FPCCA-SPDCL'!P46+'[3]FPCCA-EPDCL'!P46</f>
        <v>0</v>
      </c>
      <c r="S46" s="20">
        <f>'[3]FPPCA-CPDCL'!Q46+'[3]FPCCA-SPDCL'!Q46+'[3]FPCCA-EPDCL'!Q46</f>
        <v>0</v>
      </c>
      <c r="T46" s="20">
        <f>'[3]FPPCA-CPDCL'!R46+'[3]FPCCA-SPDCL'!R46+'[3]FPCCA-EPDCL'!R46</f>
        <v>0</v>
      </c>
      <c r="U46" s="20">
        <f>'[3]FPPCA-CPDCL'!S46+'[3]FPCCA-SPDCL'!S46+'[3]FPCCA-EPDCL'!S46</f>
        <v>0</v>
      </c>
      <c r="V46" s="20">
        <f>'[3]FPPCA-CPDCL'!T46+'[3]FPCCA-SPDCL'!T46+'[3]FPCCA-EPDCL'!T46</f>
        <v>0</v>
      </c>
      <c r="W46" s="20">
        <f>'[3]FPPCA-CPDCL'!U46+'[3]FPCCA-SPDCL'!U46+'[3]FPCCA-EPDCL'!U46</f>
        <v>0</v>
      </c>
      <c r="X46" s="20">
        <f>'[3]FPPCA-CPDCL'!V46+'[3]FPCCA-SPDCL'!V46+'[3]FPCCA-EPDCL'!V46</f>
        <v>0</v>
      </c>
      <c r="Y46" s="20">
        <f t="shared" si="2"/>
        <v>1119.54</v>
      </c>
      <c r="Z46" s="20">
        <f t="shared" si="2"/>
        <v>905.62331780714487</v>
      </c>
      <c r="AA46" s="20">
        <f t="shared" si="3"/>
        <v>-213.91668219285509</v>
      </c>
      <c r="AB46" s="19">
        <f t="shared" si="8"/>
        <v>4.7</v>
      </c>
      <c r="AC46" s="19">
        <f t="shared" si="8"/>
        <v>4.5119419561051561</v>
      </c>
      <c r="AD46" s="43"/>
      <c r="AE46" s="21">
        <f t="shared" si="4"/>
        <v>-0.15753632779479579</v>
      </c>
    </row>
    <row r="47" spans="1:32" s="28" customFormat="1" ht="26.25" customHeight="1" x14ac:dyDescent="0.25">
      <c r="A47" s="22">
        <f>A46+1</f>
        <v>41</v>
      </c>
      <c r="B47" s="41" t="s">
        <v>76</v>
      </c>
      <c r="C47" s="30">
        <f>SUM(C44:C46)</f>
        <v>7596.2860000000001</v>
      </c>
      <c r="D47" s="30">
        <f t="shared" ref="D47:F47" si="11">SUM(D44:D46)</f>
        <v>1354.98</v>
      </c>
      <c r="E47" s="30">
        <f t="shared" si="11"/>
        <v>752.79432311156984</v>
      </c>
      <c r="F47" s="30">
        <f t="shared" si="11"/>
        <v>-602.18567688843018</v>
      </c>
      <c r="G47" s="24">
        <f>'[3]FPPCA-CPDCL'!E47+'[3]FPCCA-SPDCL'!E47+'[3]FPCCA-EPDCL'!E47</f>
        <v>1354.68</v>
      </c>
      <c r="H47" s="25">
        <f>'[3]FPPCA-CPDCL'!F47+'[3]FPCCA-SPDCL'!F47+'[3]FPCCA-EPDCL'!F47</f>
        <v>752.79432311156984</v>
      </c>
      <c r="I47" s="25">
        <f>'[3]FPPCA-CPDCL'!G47+'[3]FPCCA-SPDCL'!G47+'[3]FPCCA-EPDCL'!G47</f>
        <v>-601.88567688843023</v>
      </c>
      <c r="J47" s="25">
        <f>'[3]FPPCA-CPDCL'!H47+'[3]FPCCA-SPDCL'!H47+'[3]FPCCA-EPDCL'!H47</f>
        <v>10.833333333333334</v>
      </c>
      <c r="K47" s="25">
        <f>'[3]FPPCA-CPDCL'!I47+'[3]FPCCA-SPDCL'!I47+'[3]FPCCA-EPDCL'!I47</f>
        <v>3.6987909999999999</v>
      </c>
      <c r="L47" s="25">
        <f>'[3]FPPCA-CPDCL'!J47+'[3]FPCCA-SPDCL'!J47+'[3]FPCCA-EPDCL'!J47</f>
        <v>-7.1345423333333349</v>
      </c>
      <c r="M47" s="25">
        <f>'[3]FPPCA-CPDCL'!K47+'[3]FPCCA-SPDCL'!K47+'[3]FPCCA-EPDCL'!K47</f>
        <v>5450.4455999999991</v>
      </c>
      <c r="N47" s="25">
        <f>'[3]FPPCA-CPDCL'!L47+'[3]FPCCA-SPDCL'!L47+'[3]FPCCA-EPDCL'!L47</f>
        <v>3363.1563948771445</v>
      </c>
      <c r="O47" s="25">
        <f>'[3]FPPCA-CPDCL'!M47+'[3]FPCCA-SPDCL'!M47+'[3]FPCCA-EPDCL'!M47</f>
        <v>-2087.2892051228555</v>
      </c>
      <c r="P47" s="25">
        <f>'[3]FPPCA-CPDCL'!N47+'[3]FPCCA-SPDCL'!N47+'[3]FPCCA-EPDCL'!N47</f>
        <v>0</v>
      </c>
      <c r="Q47" s="25">
        <f>'[3]FPPCA-CPDCL'!O47+'[3]FPCCA-SPDCL'!O47+'[3]FPCCA-EPDCL'!O47</f>
        <v>0</v>
      </c>
      <c r="R47" s="25">
        <f>'[3]FPPCA-CPDCL'!P47+'[3]FPCCA-SPDCL'!P47+'[3]FPCCA-EPDCL'!P47</f>
        <v>0</v>
      </c>
      <c r="S47" s="25">
        <f>'[3]FPPCA-CPDCL'!Q47+'[3]FPCCA-SPDCL'!Q47+'[3]FPCCA-EPDCL'!Q47</f>
        <v>0</v>
      </c>
      <c r="T47" s="25">
        <f>'[3]FPPCA-CPDCL'!R47+'[3]FPCCA-SPDCL'!R47+'[3]FPCCA-EPDCL'!R47</f>
        <v>0</v>
      </c>
      <c r="U47" s="25">
        <f>'[3]FPPCA-CPDCL'!S47+'[3]FPCCA-SPDCL'!S47+'[3]FPCCA-EPDCL'!S47</f>
        <v>0</v>
      </c>
      <c r="V47" s="25">
        <f>'[3]FPPCA-CPDCL'!T47+'[3]FPCCA-SPDCL'!T47+'[3]FPCCA-EPDCL'!T47</f>
        <v>0</v>
      </c>
      <c r="W47" s="25">
        <f>'[3]FPPCA-CPDCL'!U47+'[3]FPCCA-SPDCL'!U47+'[3]FPCCA-EPDCL'!U47</f>
        <v>25.729336956267744</v>
      </c>
      <c r="X47" s="25">
        <f>'[3]FPPCA-CPDCL'!V47+'[3]FPCCA-SPDCL'!V47+'[3]FPCCA-EPDCL'!V47</f>
        <v>25.729336956267744</v>
      </c>
      <c r="Y47" s="25">
        <f t="shared" si="2"/>
        <v>5461.2789333333321</v>
      </c>
      <c r="Z47" s="25">
        <f t="shared" si="2"/>
        <v>3392.5845228334119</v>
      </c>
      <c r="AA47" s="25">
        <f t="shared" si="3"/>
        <v>-2068.6944104999202</v>
      </c>
      <c r="AB47" s="26">
        <f t="shared" si="8"/>
        <v>4.0314162262182451</v>
      </c>
      <c r="AC47" s="26">
        <f t="shared" si="8"/>
        <v>4.5066552957129637</v>
      </c>
      <c r="AD47" s="43"/>
      <c r="AE47" s="21">
        <f t="shared" si="4"/>
        <v>-0.44442403348273052</v>
      </c>
      <c r="AF47" s="28">
        <f>I47/G47</f>
        <v>-0.44430099867749595</v>
      </c>
    </row>
    <row r="48" spans="1:32" ht="26.25" customHeight="1" x14ac:dyDescent="0.25">
      <c r="A48" s="17">
        <f t="shared" si="5"/>
        <v>42</v>
      </c>
      <c r="B48" s="32" t="s">
        <v>77</v>
      </c>
      <c r="C48" s="18">
        <v>1600</v>
      </c>
      <c r="D48" s="19">
        <f>VLOOKUP(B48,'[1]All Discoms'!$B$5:$J$50,9,0)</f>
        <v>581.64</v>
      </c>
      <c r="E48" s="19">
        <f>VLOOKUP(B48,'[2]NOV-24 '!$A$4:$E$41,5,0)</f>
        <v>581.21395200000006</v>
      </c>
      <c r="F48" s="19">
        <f t="shared" si="1"/>
        <v>-0.42604799999992338</v>
      </c>
      <c r="G48" s="20">
        <f>'[3]FPCCA-SPDCL'!E48+'[3]FPCCA-EPDCL'!E48+'[3]FPPCA-CPDCL'!E48</f>
        <v>581.51</v>
      </c>
      <c r="H48" s="20">
        <f>'[3]FPPCA-CPDCL'!F48+'[3]FPCCA-SPDCL'!F48+'[3]FPCCA-EPDCL'!F48</f>
        <v>575.92499999999995</v>
      </c>
      <c r="I48" s="20">
        <f>'[3]FPPCA-CPDCL'!G48+'[3]FPCCA-SPDCL'!G48+'[3]FPCCA-EPDCL'!G48</f>
        <v>-5.5849999999999795</v>
      </c>
      <c r="J48" s="20">
        <f>'[3]FPPCA-CPDCL'!H48+'[3]FPCCA-SPDCL'!H48+'[3]FPCCA-EPDCL'!H48</f>
        <v>942.5</v>
      </c>
      <c r="K48" s="20">
        <f>'[3]FPPCA-CPDCL'!I48+'[3]FPCCA-SPDCL'!I48+'[3]FPCCA-EPDCL'!I48</f>
        <v>932.76033499999994</v>
      </c>
      <c r="L48" s="20">
        <f>'[3]FPPCA-CPDCL'!J48+'[3]FPCCA-SPDCL'!J48+'[3]FPCCA-EPDCL'!J48</f>
        <v>-9.7396650000000307</v>
      </c>
      <c r="M48" s="20">
        <f>'[3]FPPCA-CPDCL'!K48+'[3]FPCCA-SPDCL'!K48+'[3]FPCCA-EPDCL'!K48</f>
        <v>1918.9829999999997</v>
      </c>
      <c r="N48" s="20">
        <f>'[3]FPPCA-CPDCL'!L48+'[3]FPCCA-SPDCL'!L48+'[3]FPCCA-EPDCL'!L48</f>
        <v>2188.5150000000003</v>
      </c>
      <c r="O48" s="20">
        <f>'[3]FPPCA-CPDCL'!M48+'[3]FPCCA-SPDCL'!M48+'[3]FPCCA-EPDCL'!M48</f>
        <v>269.5320000000001</v>
      </c>
      <c r="P48" s="20">
        <f>'[3]FPPCA-CPDCL'!N48+'[3]FPCCA-SPDCL'!N48+'[3]FPCCA-EPDCL'!N48</f>
        <v>0</v>
      </c>
      <c r="Q48" s="20">
        <f>'[3]FPPCA-CPDCL'!O48+'[3]FPCCA-SPDCL'!O48+'[3]FPCCA-EPDCL'!O48</f>
        <v>0</v>
      </c>
      <c r="R48" s="20">
        <f>'[3]FPPCA-CPDCL'!P48+'[3]FPCCA-SPDCL'!P48+'[3]FPCCA-EPDCL'!P48</f>
        <v>0</v>
      </c>
      <c r="S48" s="20">
        <f>'[3]FPPCA-CPDCL'!Q48+'[3]FPCCA-SPDCL'!Q48+'[3]FPCCA-EPDCL'!Q48</f>
        <v>0</v>
      </c>
      <c r="T48" s="20">
        <f>'[3]FPPCA-CPDCL'!R48+'[3]FPCCA-SPDCL'!R48+'[3]FPCCA-EPDCL'!R48</f>
        <v>0</v>
      </c>
      <c r="U48" s="20">
        <f>'[3]FPPCA-CPDCL'!S48+'[3]FPCCA-SPDCL'!S48+'[3]FPCCA-EPDCL'!S48</f>
        <v>0</v>
      </c>
      <c r="V48" s="20">
        <f>'[3]FPPCA-CPDCL'!T48+'[3]FPCCA-SPDCL'!T48+'[3]FPCCA-EPDCL'!T48</f>
        <v>0</v>
      </c>
      <c r="W48" s="20">
        <f>'[3]FPPCA-CPDCL'!U48+'[3]FPCCA-SPDCL'!U48+'[3]FPCCA-EPDCL'!U48</f>
        <v>0</v>
      </c>
      <c r="X48" s="20">
        <f>'[3]FPPCA-CPDCL'!V48+'[3]FPCCA-SPDCL'!V48+'[3]FPCCA-EPDCL'!V48</f>
        <v>0</v>
      </c>
      <c r="Y48" s="20">
        <f t="shared" si="2"/>
        <v>2861.4829999999997</v>
      </c>
      <c r="Z48" s="20">
        <f t="shared" si="2"/>
        <v>3121.2753350000003</v>
      </c>
      <c r="AA48" s="20">
        <f t="shared" si="3"/>
        <v>259.79233500000055</v>
      </c>
      <c r="AB48" s="19">
        <f t="shared" si="8"/>
        <v>4.9207803821086475</v>
      </c>
      <c r="AC48" s="19">
        <f t="shared" si="8"/>
        <v>5.4195864652515526</v>
      </c>
      <c r="AD48" s="43" t="s">
        <v>118</v>
      </c>
      <c r="AE48" s="21">
        <f t="shared" si="4"/>
        <v>-7.3249432638732449E-4</v>
      </c>
    </row>
    <row r="49" spans="1:33" ht="26.25" customHeight="1" x14ac:dyDescent="0.25">
      <c r="A49" s="17">
        <f t="shared" si="5"/>
        <v>43</v>
      </c>
      <c r="B49" s="32" t="s">
        <v>78</v>
      </c>
      <c r="C49" s="18">
        <v>800</v>
      </c>
      <c r="D49" s="19">
        <f>VLOOKUP(B49,'[1]All Discoms'!$B$5:$J$50,9,0)</f>
        <v>325.73</v>
      </c>
      <c r="E49" s="19">
        <f>VLOOKUP(B49,'[2]NOV-24 '!$A$4:$E$41,5,0)</f>
        <v>248.53046399999997</v>
      </c>
      <c r="F49" s="19">
        <f t="shared" si="1"/>
        <v>-77.199536000000052</v>
      </c>
      <c r="G49" s="20">
        <f>'[3]FPCCA-SPDCL'!E49+'[3]FPCCA-EPDCL'!E49+'[3]FPPCA-CPDCL'!E49</f>
        <v>325.65999999999997</v>
      </c>
      <c r="H49" s="20">
        <f>'[3]FPPCA-CPDCL'!F49+'[3]FPCCA-SPDCL'!F49+'[3]FPCCA-EPDCL'!F49</f>
        <v>237.06647999999996</v>
      </c>
      <c r="I49" s="20">
        <f>'[3]FPPCA-CPDCL'!G49+'[3]FPCCA-SPDCL'!G49+'[3]FPCCA-EPDCL'!G49</f>
        <v>-88.593520000000012</v>
      </c>
      <c r="J49" s="20">
        <f>'[3]FPPCA-CPDCL'!H49+'[3]FPCCA-SPDCL'!H49+'[3]FPCCA-EPDCL'!H49</f>
        <v>925</v>
      </c>
      <c r="K49" s="20">
        <f>'[3]FPPCA-CPDCL'!I49+'[3]FPCCA-SPDCL'!I49+'[3]FPCCA-EPDCL'!I49</f>
        <v>625.42631800000004</v>
      </c>
      <c r="L49" s="20">
        <f>'[3]FPPCA-CPDCL'!J49+'[3]FPCCA-SPDCL'!J49+'[3]FPCCA-EPDCL'!J49</f>
        <v>-299.57368200000002</v>
      </c>
      <c r="M49" s="20">
        <f>'[3]FPPCA-CPDCL'!K49+'[3]FPCCA-SPDCL'!K49+'[3]FPCCA-EPDCL'!K49</f>
        <v>1074.6779999999999</v>
      </c>
      <c r="N49" s="20">
        <f>'[3]FPPCA-CPDCL'!L49+'[3]FPCCA-SPDCL'!L49+'[3]FPCCA-EPDCL'!L49</f>
        <v>758.61273600000004</v>
      </c>
      <c r="O49" s="20">
        <f>'[3]FPPCA-CPDCL'!M49+'[3]FPCCA-SPDCL'!M49+'[3]FPCCA-EPDCL'!M49</f>
        <v>-316.06526399999996</v>
      </c>
      <c r="P49" s="20">
        <f>'[3]FPPCA-CPDCL'!N49+'[3]FPCCA-SPDCL'!N49+'[3]FPCCA-EPDCL'!N49</f>
        <v>0</v>
      </c>
      <c r="Q49" s="20">
        <f>'[3]FPPCA-CPDCL'!O49+'[3]FPCCA-SPDCL'!O49+'[3]FPCCA-EPDCL'!O49</f>
        <v>0</v>
      </c>
      <c r="R49" s="20">
        <f>'[3]FPPCA-CPDCL'!P49+'[3]FPCCA-SPDCL'!P49+'[3]FPCCA-EPDCL'!P49</f>
        <v>0</v>
      </c>
      <c r="S49" s="20">
        <f>'[3]FPPCA-CPDCL'!Q49+'[3]FPCCA-SPDCL'!Q49+'[3]FPCCA-EPDCL'!Q49</f>
        <v>0</v>
      </c>
      <c r="T49" s="20">
        <f>'[3]FPPCA-CPDCL'!R49+'[3]FPCCA-SPDCL'!R49+'[3]FPCCA-EPDCL'!R49</f>
        <v>0</v>
      </c>
      <c r="U49" s="20">
        <f>'[3]FPPCA-CPDCL'!S49+'[3]FPCCA-SPDCL'!S49+'[3]FPCCA-EPDCL'!S49</f>
        <v>0</v>
      </c>
      <c r="V49" s="20">
        <f>'[3]FPPCA-CPDCL'!T49+'[3]FPCCA-SPDCL'!T49+'[3]FPCCA-EPDCL'!T49</f>
        <v>0</v>
      </c>
      <c r="W49" s="20">
        <f>'[3]FPPCA-CPDCL'!U49+'[3]FPCCA-SPDCL'!U49+'[3]FPCCA-EPDCL'!U49</f>
        <v>0</v>
      </c>
      <c r="X49" s="20">
        <f>'[3]FPPCA-CPDCL'!V49+'[3]FPCCA-SPDCL'!V49+'[3]FPCCA-EPDCL'!V49</f>
        <v>0</v>
      </c>
      <c r="Y49" s="20">
        <f t="shared" si="2"/>
        <v>1999.6779999999999</v>
      </c>
      <c r="Z49" s="20">
        <f t="shared" si="2"/>
        <v>1384.0390540000001</v>
      </c>
      <c r="AA49" s="20">
        <f t="shared" si="3"/>
        <v>-615.63894599999981</v>
      </c>
      <c r="AB49" s="19">
        <f t="shared" si="8"/>
        <v>6.1403856783148072</v>
      </c>
      <c r="AC49" s="19">
        <f t="shared" si="8"/>
        <v>5.8381895829389308</v>
      </c>
      <c r="AD49" s="43"/>
      <c r="AE49" s="21">
        <f t="shared" si="4"/>
        <v>-0.2370046848616954</v>
      </c>
    </row>
    <row r="50" spans="1:33" ht="26.25" customHeight="1" x14ac:dyDescent="0.25">
      <c r="A50" s="17">
        <f t="shared" si="5"/>
        <v>44</v>
      </c>
      <c r="B50" s="32" t="s">
        <v>79</v>
      </c>
      <c r="C50" s="18">
        <v>216</v>
      </c>
      <c r="D50" s="19">
        <f>VLOOKUP(B50,'[1]All Discoms'!$B$5:$J$50,9,0)</f>
        <v>0</v>
      </c>
      <c r="E50" s="19">
        <f>H50</f>
        <v>0</v>
      </c>
      <c r="F50" s="19">
        <f t="shared" si="1"/>
        <v>0</v>
      </c>
      <c r="G50" s="20">
        <f>'[3]FPCCA-SPDCL'!E50+'[3]FPCCA-EPDCL'!E50+'[3]FPPCA-CPDCL'!E50</f>
        <v>0</v>
      </c>
      <c r="H50" s="20">
        <f>'[3]FPPCA-CPDCL'!F50+'[3]FPCCA-SPDCL'!F50+'[3]FPCCA-EPDCL'!F50</f>
        <v>0</v>
      </c>
      <c r="I50" s="20">
        <f>'[3]FPPCA-CPDCL'!G50+'[3]FPCCA-SPDCL'!G50+'[3]FPCCA-EPDCL'!G50</f>
        <v>0</v>
      </c>
      <c r="J50" s="20">
        <f>'[3]FPPCA-CPDCL'!H50+'[3]FPCCA-SPDCL'!H50+'[3]FPCCA-EPDCL'!H50</f>
        <v>15.000000000000002</v>
      </c>
      <c r="K50" s="20">
        <f>'[3]FPPCA-CPDCL'!I50+'[3]FPCCA-SPDCL'!I50+'[3]FPCCA-EPDCL'!I50</f>
        <v>625.42631800000004</v>
      </c>
      <c r="L50" s="20">
        <f>'[3]FPPCA-CPDCL'!J50+'[3]FPCCA-SPDCL'!J50+'[3]FPCCA-EPDCL'!J50</f>
        <v>610.42631799999992</v>
      </c>
      <c r="M50" s="20">
        <f>'[3]FPPCA-CPDCL'!K50+'[3]FPCCA-SPDCL'!K50+'[3]FPCCA-EPDCL'!K50</f>
        <v>0</v>
      </c>
      <c r="N50" s="20">
        <f>'[3]FPPCA-CPDCL'!L50+'[3]FPCCA-SPDCL'!L50+'[3]FPCCA-EPDCL'!L50</f>
        <v>0</v>
      </c>
      <c r="O50" s="20">
        <f>'[3]FPPCA-CPDCL'!M50+'[3]FPCCA-SPDCL'!M50+'[3]FPCCA-EPDCL'!M50</f>
        <v>0</v>
      </c>
      <c r="P50" s="20">
        <f>'[3]FPPCA-CPDCL'!N50+'[3]FPCCA-SPDCL'!N50+'[3]FPCCA-EPDCL'!N50</f>
        <v>0</v>
      </c>
      <c r="Q50" s="20">
        <f>'[3]FPPCA-CPDCL'!O50+'[3]FPCCA-SPDCL'!O50+'[3]FPCCA-EPDCL'!O50</f>
        <v>0</v>
      </c>
      <c r="R50" s="20">
        <f>'[3]FPPCA-CPDCL'!P50+'[3]FPCCA-SPDCL'!P50+'[3]FPCCA-EPDCL'!P50</f>
        <v>0</v>
      </c>
      <c r="S50" s="20">
        <f>'[3]FPPCA-CPDCL'!Q50+'[3]FPCCA-SPDCL'!Q50+'[3]FPCCA-EPDCL'!Q50</f>
        <v>0</v>
      </c>
      <c r="T50" s="20">
        <f>'[3]FPPCA-CPDCL'!R50+'[3]FPCCA-SPDCL'!R50+'[3]FPCCA-EPDCL'!R50</f>
        <v>0</v>
      </c>
      <c r="U50" s="20">
        <f>'[3]FPPCA-CPDCL'!S50+'[3]FPCCA-SPDCL'!S50+'[3]FPCCA-EPDCL'!S50</f>
        <v>0</v>
      </c>
      <c r="V50" s="20">
        <f>'[3]FPPCA-CPDCL'!T50+'[3]FPCCA-SPDCL'!T50+'[3]FPCCA-EPDCL'!T50</f>
        <v>0</v>
      </c>
      <c r="W50" s="20">
        <f>'[3]FPPCA-CPDCL'!U50+'[3]FPCCA-SPDCL'!U50+'[3]FPCCA-EPDCL'!U50</f>
        <v>0</v>
      </c>
      <c r="X50" s="20">
        <f>'[3]FPPCA-CPDCL'!V50+'[3]FPCCA-SPDCL'!V50+'[3]FPCCA-EPDCL'!V50</f>
        <v>0</v>
      </c>
      <c r="Y50" s="20">
        <f t="shared" si="2"/>
        <v>15.000000000000002</v>
      </c>
      <c r="Z50" s="20">
        <f t="shared" si="2"/>
        <v>625.42631800000004</v>
      </c>
      <c r="AA50" s="20">
        <f t="shared" si="3"/>
        <v>610.42631800000004</v>
      </c>
      <c r="AB50" s="19">
        <f t="shared" si="8"/>
        <v>0</v>
      </c>
      <c r="AC50" s="19">
        <f t="shared" si="8"/>
        <v>0</v>
      </c>
      <c r="AD50" s="43"/>
      <c r="AE50" s="21" t="e">
        <f t="shared" si="4"/>
        <v>#DIV/0!</v>
      </c>
    </row>
    <row r="51" spans="1:33" ht="26.25" customHeight="1" x14ac:dyDescent="0.2">
      <c r="A51" s="17">
        <v>47</v>
      </c>
      <c r="B51" s="31" t="s">
        <v>80</v>
      </c>
      <c r="C51" s="18"/>
      <c r="D51" s="19">
        <v>0</v>
      </c>
      <c r="E51" s="19">
        <v>0</v>
      </c>
      <c r="F51" s="19">
        <f t="shared" si="1"/>
        <v>0</v>
      </c>
      <c r="G51" s="20">
        <f>'[3]FPCCA-SPDCL'!E51+'[3]FPCCA-EPDCL'!E51+'[3]FPPCA-CPDCL'!E51</f>
        <v>0</v>
      </c>
      <c r="H51" s="20">
        <f>'[3]FPPCA-CPDCL'!F51+'[3]FPCCA-SPDCL'!F51+'[3]FPCCA-EPDCL'!F51</f>
        <v>0</v>
      </c>
      <c r="I51" s="20">
        <f>'[3]FPPCA-CPDCL'!G51+'[3]FPCCA-SPDCL'!G51+'[3]FPCCA-EPDCL'!G51</f>
        <v>0</v>
      </c>
      <c r="J51" s="20">
        <f>'[3]FPPCA-CPDCL'!H51+'[3]FPCCA-SPDCL'!H51+'[3]FPCCA-EPDCL'!H51</f>
        <v>0</v>
      </c>
      <c r="K51" s="20">
        <f>'[3]FPPCA-CPDCL'!I51+'[3]FPCCA-SPDCL'!I51+'[3]FPCCA-EPDCL'!I51</f>
        <v>0</v>
      </c>
      <c r="L51" s="20">
        <f>'[3]FPPCA-CPDCL'!J51+'[3]FPCCA-SPDCL'!J51+'[3]FPCCA-EPDCL'!J51</f>
        <v>0</v>
      </c>
      <c r="M51" s="20">
        <f>'[3]FPPCA-CPDCL'!K51+'[3]FPCCA-SPDCL'!K51+'[3]FPCCA-EPDCL'!K51</f>
        <v>0</v>
      </c>
      <c r="N51" s="20">
        <f>'[3]FPPCA-CPDCL'!L51+'[3]FPCCA-SPDCL'!L51+'[3]FPCCA-EPDCL'!L51</f>
        <v>0</v>
      </c>
      <c r="O51" s="20">
        <f>'[3]FPPCA-CPDCL'!M51+'[3]FPCCA-SPDCL'!M51+'[3]FPCCA-EPDCL'!M51</f>
        <v>0</v>
      </c>
      <c r="P51" s="20">
        <f>'[3]FPPCA-CPDCL'!N51+'[3]FPCCA-SPDCL'!N51+'[3]FPCCA-EPDCL'!N51</f>
        <v>0</v>
      </c>
      <c r="Q51" s="20">
        <f>'[3]FPPCA-CPDCL'!O51+'[3]FPCCA-SPDCL'!O51+'[3]FPCCA-EPDCL'!O51</f>
        <v>0</v>
      </c>
      <c r="R51" s="20">
        <f>'[3]FPPCA-CPDCL'!P51+'[3]FPCCA-SPDCL'!P51+'[3]FPCCA-EPDCL'!P51</f>
        <v>0</v>
      </c>
      <c r="S51" s="20">
        <f>'[3]FPPCA-CPDCL'!Q51+'[3]FPCCA-SPDCL'!Q51+'[3]FPCCA-EPDCL'!Q51</f>
        <v>0</v>
      </c>
      <c r="T51" s="20">
        <f>'[3]FPPCA-CPDCL'!R51+'[3]FPCCA-SPDCL'!R51+'[3]FPCCA-EPDCL'!R51</f>
        <v>0</v>
      </c>
      <c r="U51" s="20">
        <f>'[3]FPPCA-CPDCL'!S51+'[3]FPCCA-SPDCL'!S51+'[3]FPCCA-EPDCL'!S51</f>
        <v>0</v>
      </c>
      <c r="V51" s="20">
        <f>'[3]FPPCA-CPDCL'!T51+'[3]FPCCA-SPDCL'!T51+'[3]FPCCA-EPDCL'!T51</f>
        <v>0</v>
      </c>
      <c r="W51" s="20">
        <f>'[3]FPPCA-CPDCL'!U51+'[3]FPCCA-SPDCL'!U51+'[3]FPCCA-EPDCL'!U51</f>
        <v>0</v>
      </c>
      <c r="X51" s="20">
        <f>'[3]FPPCA-CPDCL'!V51+'[3]FPCCA-SPDCL'!V51+'[3]FPCCA-EPDCL'!V51</f>
        <v>0</v>
      </c>
      <c r="Y51" s="20">
        <f>V51+S51+P51+M51+J51</f>
        <v>0</v>
      </c>
      <c r="Z51" s="20">
        <f>W51+T51+Q51+N51+K51</f>
        <v>0</v>
      </c>
      <c r="AA51" s="20">
        <f t="shared" si="3"/>
        <v>0</v>
      </c>
      <c r="AB51" s="19">
        <f t="shared" si="8"/>
        <v>0</v>
      </c>
      <c r="AC51" s="19">
        <f t="shared" si="8"/>
        <v>0</v>
      </c>
      <c r="AD51" s="43"/>
      <c r="AE51" s="21" t="e">
        <f t="shared" si="4"/>
        <v>#DIV/0!</v>
      </c>
    </row>
    <row r="52" spans="1:33" ht="26.25" customHeight="1" x14ac:dyDescent="0.25">
      <c r="A52" s="22">
        <v>48</v>
      </c>
      <c r="B52" s="41" t="s">
        <v>81</v>
      </c>
      <c r="C52" s="23">
        <f>SUM(C48:C51)</f>
        <v>2616</v>
      </c>
      <c r="D52" s="23">
        <f t="shared" ref="D52:F52" si="12">SUM(D48:D51)</f>
        <v>907.37</v>
      </c>
      <c r="E52" s="23">
        <f t="shared" si="12"/>
        <v>829.744416</v>
      </c>
      <c r="F52" s="23">
        <f t="shared" si="12"/>
        <v>-77.625583999999975</v>
      </c>
      <c r="G52" s="25">
        <f t="shared" ref="G52:AA52" si="13">SUM(G48:G51)</f>
        <v>907.17</v>
      </c>
      <c r="H52" s="25">
        <f t="shared" si="13"/>
        <v>812.99147999999991</v>
      </c>
      <c r="I52" s="25">
        <f t="shared" si="13"/>
        <v>-94.178519999999992</v>
      </c>
      <c r="J52" s="25">
        <f t="shared" si="13"/>
        <v>1882.5</v>
      </c>
      <c r="K52" s="25">
        <f t="shared" si="13"/>
        <v>2183.612971</v>
      </c>
      <c r="L52" s="25">
        <f t="shared" si="13"/>
        <v>301.1129709999999</v>
      </c>
      <c r="M52" s="25">
        <f t="shared" si="13"/>
        <v>2993.6609999999996</v>
      </c>
      <c r="N52" s="25">
        <f t="shared" si="13"/>
        <v>2947.1277360000004</v>
      </c>
      <c r="O52" s="25">
        <f t="shared" si="13"/>
        <v>-46.533263999999861</v>
      </c>
      <c r="P52" s="25">
        <f t="shared" si="13"/>
        <v>0</v>
      </c>
      <c r="Q52" s="25">
        <f t="shared" si="13"/>
        <v>0</v>
      </c>
      <c r="R52" s="25">
        <f t="shared" si="13"/>
        <v>0</v>
      </c>
      <c r="S52" s="25">
        <f t="shared" si="13"/>
        <v>0</v>
      </c>
      <c r="T52" s="25">
        <f t="shared" si="13"/>
        <v>0</v>
      </c>
      <c r="U52" s="25">
        <f t="shared" si="13"/>
        <v>0</v>
      </c>
      <c r="V52" s="25">
        <f t="shared" si="13"/>
        <v>0</v>
      </c>
      <c r="W52" s="25">
        <f t="shared" si="13"/>
        <v>0</v>
      </c>
      <c r="X52" s="25">
        <f t="shared" si="13"/>
        <v>0</v>
      </c>
      <c r="Y52" s="25">
        <f t="shared" si="13"/>
        <v>4876.1610000000001</v>
      </c>
      <c r="Z52" s="25">
        <f t="shared" si="13"/>
        <v>5130.7407069999999</v>
      </c>
      <c r="AA52" s="25">
        <f t="shared" si="13"/>
        <v>254.57970700000078</v>
      </c>
      <c r="AB52" s="26">
        <f t="shared" si="8"/>
        <v>5.3751347597473469</v>
      </c>
      <c r="AC52" s="26">
        <f t="shared" si="8"/>
        <v>6.310940315143279</v>
      </c>
      <c r="AD52" s="43"/>
      <c r="AE52" s="21">
        <f t="shared" si="4"/>
        <v>-8.5550088717943035E-2</v>
      </c>
    </row>
    <row r="53" spans="1:33" ht="26.25" customHeight="1" x14ac:dyDescent="0.2">
      <c r="A53" s="17">
        <f t="shared" si="5"/>
        <v>49</v>
      </c>
      <c r="B53" s="31" t="s">
        <v>119</v>
      </c>
      <c r="C53" s="18">
        <v>230.55</v>
      </c>
      <c r="D53" s="19">
        <f>VLOOKUP(B53,'[1]All Discoms'!$B$5:$J$50,9,0)</f>
        <v>141.13</v>
      </c>
      <c r="E53" s="19">
        <f>VLOOKUP(B53,'[2]NOV-24 '!$A$4:$E$41,5,0)</f>
        <v>165.64740840000002</v>
      </c>
      <c r="F53" s="19">
        <f t="shared" si="1"/>
        <v>24.517408400000022</v>
      </c>
      <c r="G53" s="20">
        <f>'[3]FPCCA-SPDCL'!E53+'[3]FPCCA-EPDCL'!E53+'[3]FPPCA-CPDCL'!E53</f>
        <v>141.09</v>
      </c>
      <c r="H53" s="20">
        <f>'[3]FPPCA-CPDCL'!F53+'[3]FPCCA-SPDCL'!F53+'[3]FPCCA-EPDCL'!F53</f>
        <v>165.370138</v>
      </c>
      <c r="I53" s="20">
        <f>'[3]FPPCA-CPDCL'!G53+'[3]FPCCA-SPDCL'!G53+'[3]FPCCA-EPDCL'!G53</f>
        <v>24.280137999999994</v>
      </c>
      <c r="J53" s="20">
        <f>'[3]FPPCA-CPDCL'!H53+'[3]FPCCA-SPDCL'!H53+'[3]FPCCA-EPDCL'!H53</f>
        <v>180.83333333333334</v>
      </c>
      <c r="K53" s="20">
        <f>'[3]FPPCA-CPDCL'!I53+'[3]FPCCA-SPDCL'!I53+'[3]FPCCA-EPDCL'!I53</f>
        <v>209.38735399999996</v>
      </c>
      <c r="L53" s="20">
        <f>'[3]FPPCA-CPDCL'!J53+'[3]FPCCA-SPDCL'!J53+'[3]FPCCA-EPDCL'!J53</f>
        <v>28.554020666666652</v>
      </c>
      <c r="M53" s="20">
        <f>'[3]FPPCA-CPDCL'!K53+'[3]FPCCA-SPDCL'!K53+'[3]FPCCA-EPDCL'!K53</f>
        <v>361.19040000000001</v>
      </c>
      <c r="N53" s="20">
        <f>'[3]FPPCA-CPDCL'!L53+'[3]FPCCA-SPDCL'!L53+'[3]FPCCA-EPDCL'!L53</f>
        <v>425.35301099999998</v>
      </c>
      <c r="O53" s="20">
        <f>'[3]FPPCA-CPDCL'!M53+'[3]FPCCA-SPDCL'!M53+'[3]FPCCA-EPDCL'!M53</f>
        <v>64.16261099999997</v>
      </c>
      <c r="P53" s="20">
        <f>'[3]FPPCA-CPDCL'!N53+'[3]FPCCA-SPDCL'!N53+'[3]FPCCA-EPDCL'!N53</f>
        <v>0</v>
      </c>
      <c r="Q53" s="20">
        <f>'[3]FPPCA-CPDCL'!O53+'[3]FPCCA-SPDCL'!O53+'[3]FPCCA-EPDCL'!O53</f>
        <v>0</v>
      </c>
      <c r="R53" s="20">
        <f>'[3]FPPCA-CPDCL'!P53+'[3]FPCCA-SPDCL'!P53+'[3]FPCCA-EPDCL'!P53</f>
        <v>0</v>
      </c>
      <c r="S53" s="20">
        <f>'[3]FPPCA-CPDCL'!Q53+'[3]FPCCA-SPDCL'!Q53+'[3]FPCCA-EPDCL'!Q53</f>
        <v>0</v>
      </c>
      <c r="T53" s="20">
        <f>'[3]FPPCA-CPDCL'!R53+'[3]FPCCA-SPDCL'!R53+'[3]FPCCA-EPDCL'!R53</f>
        <v>0</v>
      </c>
      <c r="U53" s="20">
        <f>'[3]FPPCA-CPDCL'!S53+'[3]FPCCA-SPDCL'!S53+'[3]FPCCA-EPDCL'!S53</f>
        <v>0</v>
      </c>
      <c r="V53" s="20">
        <f>'[3]FPPCA-CPDCL'!T53+'[3]FPCCA-SPDCL'!T53+'[3]FPCCA-EPDCL'!T53</f>
        <v>0</v>
      </c>
      <c r="W53" s="20">
        <f>'[3]FPPCA-CPDCL'!U53+'[3]FPCCA-SPDCL'!U53+'[3]FPCCA-EPDCL'!U53</f>
        <v>61.230478999999995</v>
      </c>
      <c r="X53" s="20">
        <f>'[3]FPPCA-CPDCL'!V53+'[3]FPCCA-SPDCL'!V53+'[3]FPCCA-EPDCL'!V53</f>
        <v>61.230478999999995</v>
      </c>
      <c r="Y53" s="20">
        <f t="shared" si="2"/>
        <v>542.02373333333333</v>
      </c>
      <c r="Z53" s="20">
        <f t="shared" si="2"/>
        <v>695.97084399999994</v>
      </c>
      <c r="AA53" s="20">
        <f t="shared" si="3"/>
        <v>153.94711066666662</v>
      </c>
      <c r="AB53" s="19">
        <f t="shared" si="8"/>
        <v>3.8416878115623594</v>
      </c>
      <c r="AC53" s="19">
        <f t="shared" si="8"/>
        <v>4.2085642088537165</v>
      </c>
      <c r="AD53" s="43" t="s">
        <v>116</v>
      </c>
      <c r="AE53" s="21">
        <f t="shared" si="4"/>
        <v>0.17372215971090499</v>
      </c>
    </row>
    <row r="54" spans="1:33" ht="26.25" customHeight="1" x14ac:dyDescent="0.2">
      <c r="A54" s="17">
        <f t="shared" si="5"/>
        <v>50</v>
      </c>
      <c r="B54" s="31" t="s">
        <v>120</v>
      </c>
      <c r="C54" s="18">
        <v>500</v>
      </c>
      <c r="D54" s="19">
        <f>VLOOKUP(B54,'[1]All Discoms'!$B$5:$J$50,9,0)</f>
        <v>252</v>
      </c>
      <c r="E54" s="19">
        <f>VLOOKUP(B54,'[2]NOV-24 '!$A$4:$E$41,5,0)</f>
        <v>325.40400000000005</v>
      </c>
      <c r="F54" s="19">
        <f t="shared" si="1"/>
        <v>73.404000000000053</v>
      </c>
      <c r="G54" s="20">
        <f>'[3]FPCCA-SPDCL'!E54+'[3]FPCCA-EPDCL'!E54+'[3]FPPCA-CPDCL'!E54</f>
        <v>251.94</v>
      </c>
      <c r="H54" s="20">
        <f>'[3]FPPCA-CPDCL'!F54+'[3]FPCCA-SPDCL'!F54+'[3]FPCCA-EPDCL'!F54</f>
        <v>325.23559999999998</v>
      </c>
      <c r="I54" s="20">
        <f>'[3]FPPCA-CPDCL'!G54+'[3]FPCCA-SPDCL'!G54+'[3]FPCCA-EPDCL'!G54</f>
        <v>73.295599999999993</v>
      </c>
      <c r="J54" s="20">
        <f>'[3]FPPCA-CPDCL'!H54+'[3]FPCCA-SPDCL'!H54+'[3]FPCCA-EPDCL'!H54</f>
        <v>405</v>
      </c>
      <c r="K54" s="20">
        <f>'[3]FPPCA-CPDCL'!I54+'[3]FPCCA-SPDCL'!I54+'[3]FPCCA-EPDCL'!I54</f>
        <v>550.79999999999995</v>
      </c>
      <c r="L54" s="20">
        <f>'[3]FPPCA-CPDCL'!J54+'[3]FPCCA-SPDCL'!J54+'[3]FPCCA-EPDCL'!J54</f>
        <v>145.80000000000001</v>
      </c>
      <c r="M54" s="20">
        <f>'[3]FPPCA-CPDCL'!K54+'[3]FPCCA-SPDCL'!K54+'[3]FPCCA-EPDCL'!K54</f>
        <v>622.29180000000008</v>
      </c>
      <c r="N54" s="20">
        <f>'[3]FPPCA-CPDCL'!L54+'[3]FPCCA-SPDCL'!L54+'[3]FPCCA-EPDCL'!L54</f>
        <v>755.59685200000001</v>
      </c>
      <c r="O54" s="20">
        <f>'[3]FPPCA-CPDCL'!M54+'[3]FPCCA-SPDCL'!M54+'[3]FPCCA-EPDCL'!M54</f>
        <v>133.30505199999993</v>
      </c>
      <c r="P54" s="20">
        <f>'[3]FPPCA-CPDCL'!N54+'[3]FPCCA-SPDCL'!N54+'[3]FPCCA-EPDCL'!N54</f>
        <v>0</v>
      </c>
      <c r="Q54" s="20">
        <f>'[3]FPPCA-CPDCL'!O54+'[3]FPCCA-SPDCL'!O54+'[3]FPCCA-EPDCL'!O54</f>
        <v>0</v>
      </c>
      <c r="R54" s="20">
        <f>'[3]FPPCA-CPDCL'!P54+'[3]FPCCA-SPDCL'!P54+'[3]FPCCA-EPDCL'!P54</f>
        <v>0</v>
      </c>
      <c r="S54" s="20">
        <f>'[3]FPPCA-CPDCL'!Q54+'[3]FPCCA-SPDCL'!Q54+'[3]FPCCA-EPDCL'!Q54</f>
        <v>0</v>
      </c>
      <c r="T54" s="20">
        <f>'[3]FPPCA-CPDCL'!R54+'[3]FPCCA-SPDCL'!R54+'[3]FPCCA-EPDCL'!R54</f>
        <v>0</v>
      </c>
      <c r="U54" s="20">
        <f>'[3]FPPCA-CPDCL'!S54+'[3]FPCCA-SPDCL'!S54+'[3]FPCCA-EPDCL'!S54</f>
        <v>0</v>
      </c>
      <c r="V54" s="20">
        <f>'[3]FPPCA-CPDCL'!T54+'[3]FPCCA-SPDCL'!T54+'[3]FPCCA-EPDCL'!T54</f>
        <v>0</v>
      </c>
      <c r="W54" s="20">
        <f>'[3]FPPCA-CPDCL'!U54+'[3]FPCCA-SPDCL'!U54+'[3]FPCCA-EPDCL'!U54</f>
        <v>22.271363999999998</v>
      </c>
      <c r="X54" s="20">
        <f>'[3]FPPCA-CPDCL'!V54+'[3]FPCCA-SPDCL'!V54+'[3]FPCCA-EPDCL'!V54</f>
        <v>22.271363999999998</v>
      </c>
      <c r="Y54" s="20">
        <f t="shared" si="2"/>
        <v>1027.2918</v>
      </c>
      <c r="Z54" s="20">
        <f t="shared" si="2"/>
        <v>1328.668216</v>
      </c>
      <c r="AA54" s="20">
        <f t="shared" si="3"/>
        <v>301.37641600000006</v>
      </c>
      <c r="AB54" s="19">
        <f t="shared" si="8"/>
        <v>4.0775256013336509</v>
      </c>
      <c r="AC54" s="19">
        <f t="shared" si="8"/>
        <v>4.0852484045412005</v>
      </c>
      <c r="AD54" s="43"/>
      <c r="AE54" s="21">
        <f t="shared" si="4"/>
        <v>0.29128571428571448</v>
      </c>
    </row>
    <row r="55" spans="1:33" ht="26.25" customHeight="1" x14ac:dyDescent="0.2">
      <c r="A55" s="17"/>
      <c r="B55" s="31" t="s">
        <v>82</v>
      </c>
      <c r="C55" s="18">
        <v>625</v>
      </c>
      <c r="D55" s="19">
        <f>VLOOKUP(B55,'[1]All Discoms'!$B$5:$J$50,9,0)</f>
        <v>342</v>
      </c>
      <c r="E55" s="19">
        <f>VLOOKUP(B55,'[2]NOV-24 '!$A$4:$E$41,5,0)</f>
        <v>0</v>
      </c>
      <c r="F55" s="19">
        <f t="shared" si="1"/>
        <v>-342</v>
      </c>
      <c r="G55" s="20">
        <f>'[3]FPCCA-SPDCL'!E55+'[3]FPCCA-EPDCL'!E55+'[3]FPPCA-CPDCL'!E55</f>
        <v>341.91999999999996</v>
      </c>
      <c r="H55" s="20">
        <f>'[3]FPPCA-CPDCL'!F55+'[3]FPCCA-SPDCL'!F55+'[3]FPCCA-EPDCL'!F55</f>
        <v>0</v>
      </c>
      <c r="I55" s="20">
        <f>'[3]FPPCA-CPDCL'!G55+'[3]FPCCA-SPDCL'!G55+'[3]FPCCA-EPDCL'!G55</f>
        <v>-341.91999999999996</v>
      </c>
      <c r="J55" s="20">
        <f>'[3]FPPCA-CPDCL'!H55+'[3]FPCCA-SPDCL'!H55+'[3]FPCCA-EPDCL'!H55</f>
        <v>585</v>
      </c>
      <c r="K55" s="20">
        <f>'[3]FPPCA-CPDCL'!I55+'[3]FPCCA-SPDCL'!I55+'[3]FPCCA-EPDCL'!I55</f>
        <v>0</v>
      </c>
      <c r="L55" s="20">
        <f>'[3]FPPCA-CPDCL'!J55+'[3]FPCCA-SPDCL'!J55+'[3]FPCCA-EPDCL'!J55</f>
        <v>-585</v>
      </c>
      <c r="M55" s="20">
        <f>'[3]FPPCA-CPDCL'!K55+'[3]FPCCA-SPDCL'!K55+'[3]FPCCA-EPDCL'!K55</f>
        <v>844.54240000000004</v>
      </c>
      <c r="N55" s="20">
        <f>'[3]FPPCA-CPDCL'!L55+'[3]FPCCA-SPDCL'!L55+'[3]FPCCA-EPDCL'!L55</f>
        <v>0</v>
      </c>
      <c r="O55" s="20">
        <f>'[3]FPPCA-CPDCL'!M55+'[3]FPCCA-SPDCL'!M55+'[3]FPCCA-EPDCL'!M55</f>
        <v>-844.54240000000004</v>
      </c>
      <c r="P55" s="20">
        <f>'[3]FPPCA-CPDCL'!N55+'[3]FPCCA-SPDCL'!N55+'[3]FPCCA-EPDCL'!N55</f>
        <v>0</v>
      </c>
      <c r="Q55" s="20">
        <f>'[3]FPPCA-CPDCL'!O55+'[3]FPCCA-SPDCL'!O55+'[3]FPCCA-EPDCL'!O55</f>
        <v>0</v>
      </c>
      <c r="R55" s="20">
        <f>'[3]FPPCA-CPDCL'!P55+'[3]FPCCA-SPDCL'!P55+'[3]FPCCA-EPDCL'!P55</f>
        <v>0</v>
      </c>
      <c r="S55" s="20">
        <f>'[3]FPPCA-CPDCL'!Q55+'[3]FPCCA-SPDCL'!Q55+'[3]FPCCA-EPDCL'!Q55</f>
        <v>0</v>
      </c>
      <c r="T55" s="20">
        <f>'[3]FPPCA-CPDCL'!R55+'[3]FPCCA-SPDCL'!R55+'[3]FPCCA-EPDCL'!R55</f>
        <v>0</v>
      </c>
      <c r="U55" s="20">
        <f>'[3]FPPCA-CPDCL'!S55+'[3]FPCCA-SPDCL'!S55+'[3]FPCCA-EPDCL'!S55</f>
        <v>0</v>
      </c>
      <c r="V55" s="20">
        <f>'[3]FPPCA-CPDCL'!T55+'[3]FPCCA-SPDCL'!T55+'[3]FPCCA-EPDCL'!T55</f>
        <v>0</v>
      </c>
      <c r="W55" s="20">
        <f>'[3]FPPCA-CPDCL'!U55+'[3]FPCCA-SPDCL'!U55+'[3]FPCCA-EPDCL'!U55</f>
        <v>0</v>
      </c>
      <c r="X55" s="20">
        <f>'[3]FPPCA-CPDCL'!V55+'[3]FPCCA-SPDCL'!V55+'[3]FPCCA-EPDCL'!V55</f>
        <v>0</v>
      </c>
      <c r="Y55" s="20">
        <f t="shared" si="2"/>
        <v>1429.5424</v>
      </c>
      <c r="Z55" s="20">
        <f>W55+T55+Q55+N55+K55</f>
        <v>0</v>
      </c>
      <c r="AA55" s="20">
        <f>Z55-Y55</f>
        <v>-1429.5424</v>
      </c>
      <c r="AB55" s="19">
        <f t="shared" si="8"/>
        <v>4.1809265325222285</v>
      </c>
      <c r="AC55" s="19">
        <f t="shared" si="8"/>
        <v>0</v>
      </c>
      <c r="AD55" s="43"/>
      <c r="AE55" s="21">
        <f t="shared" si="4"/>
        <v>-1</v>
      </c>
    </row>
    <row r="56" spans="1:33" ht="26.25" customHeight="1" x14ac:dyDescent="0.2">
      <c r="A56" s="17"/>
      <c r="B56" s="31" t="s">
        <v>83</v>
      </c>
      <c r="C56" s="18">
        <v>125</v>
      </c>
      <c r="D56" s="19">
        <f>VLOOKUP(B56,'[1]All Discoms'!$B$5:$J$50,9,0)</f>
        <v>63</v>
      </c>
      <c r="E56" s="19">
        <f>VLOOKUP(B56,'[2]NOV-24 '!$A$4:$E$41,5,0)</f>
        <v>81.27</v>
      </c>
      <c r="F56" s="19">
        <f t="shared" si="1"/>
        <v>18.269999999999996</v>
      </c>
      <c r="G56" s="20">
        <f>'[3]FPCCA-SPDCL'!E56+'[3]FPCCA-EPDCL'!E56+'[3]FPPCA-CPDCL'!E56</f>
        <v>0</v>
      </c>
      <c r="H56" s="20">
        <f>'[3]FPPCA-CPDCL'!F56+'[3]FPCCA-SPDCL'!F56+'[3]FPCCA-EPDCL'!F56</f>
        <v>50.2744</v>
      </c>
      <c r="I56" s="20">
        <f>'[3]FPPCA-CPDCL'!G56+'[3]FPCCA-SPDCL'!G56+'[3]FPCCA-EPDCL'!G56</f>
        <v>50.2744</v>
      </c>
      <c r="J56" s="20">
        <f>'[3]FPPCA-CPDCL'!H56+'[3]FPCCA-SPDCL'!H56+'[3]FPCCA-EPDCL'!H56</f>
        <v>30.000000000000004</v>
      </c>
      <c r="K56" s="20">
        <f>'[3]FPPCA-CPDCL'!I56+'[3]FPCCA-SPDCL'!I56+'[3]FPCCA-EPDCL'!I56</f>
        <v>137.69999999999999</v>
      </c>
      <c r="L56" s="20">
        <f>'[3]FPPCA-CPDCL'!J56+'[3]FPCCA-SPDCL'!J56+'[3]FPCCA-EPDCL'!J56</f>
        <v>107.69999999999999</v>
      </c>
      <c r="M56" s="20">
        <f>'[3]FPPCA-CPDCL'!K56+'[3]FPCCA-SPDCL'!K56+'[3]FPCCA-EPDCL'!K56</f>
        <v>0</v>
      </c>
      <c r="N56" s="20">
        <f>'[3]FPPCA-CPDCL'!L56+'[3]FPCCA-SPDCL'!L56+'[3]FPCCA-EPDCL'!L56</f>
        <v>220.20187200000001</v>
      </c>
      <c r="O56" s="20">
        <f>'[3]FPPCA-CPDCL'!M56+'[3]FPCCA-SPDCL'!M56+'[3]FPCCA-EPDCL'!M56</f>
        <v>220.20187200000001</v>
      </c>
      <c r="P56" s="20">
        <f>'[3]FPPCA-CPDCL'!N56+'[3]FPCCA-SPDCL'!N56+'[3]FPCCA-EPDCL'!N56</f>
        <v>0</v>
      </c>
      <c r="Q56" s="20">
        <f>'[3]FPPCA-CPDCL'!O56+'[3]FPCCA-SPDCL'!O56+'[3]FPCCA-EPDCL'!O56</f>
        <v>0</v>
      </c>
      <c r="R56" s="20">
        <f>'[3]FPPCA-CPDCL'!P56+'[3]FPCCA-SPDCL'!P56+'[3]FPCCA-EPDCL'!P56</f>
        <v>0</v>
      </c>
      <c r="S56" s="20">
        <f>'[3]FPPCA-CPDCL'!Q56+'[3]FPCCA-SPDCL'!Q56+'[3]FPCCA-EPDCL'!Q56</f>
        <v>0</v>
      </c>
      <c r="T56" s="20">
        <f>'[3]FPPCA-CPDCL'!R56+'[3]FPCCA-SPDCL'!R56+'[3]FPCCA-EPDCL'!R56</f>
        <v>0</v>
      </c>
      <c r="U56" s="20">
        <f>'[3]FPPCA-CPDCL'!S56+'[3]FPCCA-SPDCL'!S56+'[3]FPCCA-EPDCL'!S56</f>
        <v>0</v>
      </c>
      <c r="V56" s="20">
        <f>'[3]FPPCA-CPDCL'!T56+'[3]FPCCA-SPDCL'!T56+'[3]FPCCA-EPDCL'!T56</f>
        <v>0</v>
      </c>
      <c r="W56" s="20">
        <f>'[3]FPPCA-CPDCL'!U56+'[3]FPCCA-SPDCL'!U56+'[3]FPCCA-EPDCL'!U56</f>
        <v>4.1631939999999998</v>
      </c>
      <c r="X56" s="20">
        <f>'[3]FPPCA-CPDCL'!V56+'[3]FPCCA-SPDCL'!V56+'[3]FPCCA-EPDCL'!V56</f>
        <v>4.1631939999999998</v>
      </c>
      <c r="Y56" s="20">
        <f t="shared" si="2"/>
        <v>30.000000000000004</v>
      </c>
      <c r="Z56" s="20">
        <f>W56+T56+Q56+N56+K56</f>
        <v>362.065066</v>
      </c>
      <c r="AA56" s="20">
        <f>Z56-Y56</f>
        <v>332.065066</v>
      </c>
      <c r="AB56" s="19">
        <f t="shared" si="8"/>
        <v>0</v>
      </c>
      <c r="AC56" s="19">
        <f t="shared" si="8"/>
        <v>7.2017779625415717</v>
      </c>
      <c r="AD56" s="43"/>
      <c r="AE56" s="21">
        <f t="shared" si="4"/>
        <v>0.28999999999999992</v>
      </c>
    </row>
    <row r="57" spans="1:33" ht="26.25" customHeight="1" x14ac:dyDescent="0.25">
      <c r="A57" s="17">
        <f>A54+1</f>
        <v>51</v>
      </c>
      <c r="B57" s="32" t="s">
        <v>84</v>
      </c>
      <c r="C57" s="18">
        <v>1040</v>
      </c>
      <c r="D57" s="19">
        <f>VLOOKUP(B57,'[1]All Discoms'!$B$5:$J$50,9,0)</f>
        <v>423.45</v>
      </c>
      <c r="E57" s="19">
        <f>VLOOKUP(B57,'[2]NOV-24 '!$A$4:$E$41,5,0)</f>
        <v>343.13273279999999</v>
      </c>
      <c r="F57" s="19">
        <f t="shared" si="1"/>
        <v>-80.317267200000003</v>
      </c>
      <c r="G57" s="20">
        <f>'[3]FPCCA-SPDCL'!E57+'[3]FPCCA-EPDCL'!E57+'[3]FPPCA-CPDCL'!E57</f>
        <v>423.34999999999997</v>
      </c>
      <c r="H57" s="20">
        <f>'[3]FPPCA-CPDCL'!F57+'[3]FPCCA-SPDCL'!F57+'[3]FPCCA-EPDCL'!F57</f>
        <v>336.49279999999999</v>
      </c>
      <c r="I57" s="20">
        <f>'[3]FPPCA-CPDCL'!G57+'[3]FPCCA-SPDCL'!G57+'[3]FPCCA-EPDCL'!G57</f>
        <v>-86.857199999999992</v>
      </c>
      <c r="J57" s="20">
        <f>'[3]FPPCA-CPDCL'!H57+'[3]FPCCA-SPDCL'!H57+'[3]FPCCA-EPDCL'!H57</f>
        <v>613.33333333333326</v>
      </c>
      <c r="K57" s="20">
        <f>'[3]FPPCA-CPDCL'!I57+'[3]FPCCA-SPDCL'!I57+'[3]FPCCA-EPDCL'!I57</f>
        <v>861.79371200000003</v>
      </c>
      <c r="L57" s="20">
        <f>'[3]FPPCA-CPDCL'!J57+'[3]FPCCA-SPDCL'!J57+'[3]FPCCA-EPDCL'!J57</f>
        <v>248.46037866666666</v>
      </c>
      <c r="M57" s="20">
        <f>'[3]FPPCA-CPDCL'!K57+'[3]FPCCA-SPDCL'!K57+'[3]FPCCA-EPDCL'!K57</f>
        <v>1397.0549999999998</v>
      </c>
      <c r="N57" s="20">
        <f>'[3]FPPCA-CPDCL'!L57+'[3]FPCCA-SPDCL'!L57+'[3]FPCCA-EPDCL'!L57</f>
        <v>1131.8932730000001</v>
      </c>
      <c r="O57" s="20">
        <f>'[3]FPPCA-CPDCL'!M57+'[3]FPCCA-SPDCL'!M57+'[3]FPCCA-EPDCL'!M57</f>
        <v>-265.16172699999998</v>
      </c>
      <c r="P57" s="20">
        <f>'[3]FPPCA-CPDCL'!N57+'[3]FPCCA-SPDCL'!N57+'[3]FPCCA-EPDCL'!N57</f>
        <v>0</v>
      </c>
      <c r="Q57" s="20">
        <f>'[3]FPPCA-CPDCL'!O57+'[3]FPCCA-SPDCL'!O57+'[3]FPCCA-EPDCL'!O57</f>
        <v>0</v>
      </c>
      <c r="R57" s="20">
        <f>'[3]FPPCA-CPDCL'!P57+'[3]FPCCA-SPDCL'!P57+'[3]FPCCA-EPDCL'!P57</f>
        <v>0</v>
      </c>
      <c r="S57" s="20">
        <f>'[3]FPPCA-CPDCL'!Q57+'[3]FPCCA-SPDCL'!Q57+'[3]FPCCA-EPDCL'!Q57</f>
        <v>0</v>
      </c>
      <c r="T57" s="20">
        <f>'[3]FPPCA-CPDCL'!R57+'[3]FPCCA-SPDCL'!R57+'[3]FPCCA-EPDCL'!R57</f>
        <v>0</v>
      </c>
      <c r="U57" s="20">
        <f>'[3]FPPCA-CPDCL'!S57+'[3]FPCCA-SPDCL'!S57+'[3]FPCCA-EPDCL'!S57</f>
        <v>0</v>
      </c>
      <c r="V57" s="20">
        <f>'[3]FPPCA-CPDCL'!T57+'[3]FPCCA-SPDCL'!T57+'[3]FPCCA-EPDCL'!T57</f>
        <v>0</v>
      </c>
      <c r="W57" s="20">
        <f>'[3]FPPCA-CPDCL'!U57+'[3]FPCCA-SPDCL'!U57+'[3]FPCCA-EPDCL'!U57</f>
        <v>0</v>
      </c>
      <c r="X57" s="20">
        <f>'[3]FPPCA-CPDCL'!V57+'[3]FPCCA-SPDCL'!V57+'[3]FPCCA-EPDCL'!V57</f>
        <v>0</v>
      </c>
      <c r="Y57" s="20">
        <f t="shared" si="2"/>
        <v>2010.3883333333331</v>
      </c>
      <c r="Z57" s="20">
        <f t="shared" si="2"/>
        <v>1993.6869850000003</v>
      </c>
      <c r="AA57" s="20">
        <f t="shared" si="3"/>
        <v>-16.701348333332817</v>
      </c>
      <c r="AB57" s="19">
        <f t="shared" si="8"/>
        <v>4.7487618597693002</v>
      </c>
      <c r="AC57" s="19">
        <f t="shared" si="8"/>
        <v>5.9249023604665547</v>
      </c>
      <c r="AD57" s="43"/>
      <c r="AE57" s="21">
        <f t="shared" si="4"/>
        <v>-0.18967355579171097</v>
      </c>
    </row>
    <row r="58" spans="1:33" s="28" customFormat="1" ht="26.25" customHeight="1" x14ac:dyDescent="0.25">
      <c r="A58" s="22">
        <f t="shared" si="5"/>
        <v>52</v>
      </c>
      <c r="B58" s="41" t="s">
        <v>85</v>
      </c>
      <c r="C58" s="24">
        <f>SUM(C53:C57)</f>
        <v>2520.5500000000002</v>
      </c>
      <c r="D58" s="24">
        <f t="shared" ref="D58:F58" si="14">SUM(D53:D57)</f>
        <v>1221.58</v>
      </c>
      <c r="E58" s="24">
        <f t="shared" si="14"/>
        <v>915.45414120000009</v>
      </c>
      <c r="F58" s="24">
        <f t="shared" si="14"/>
        <v>-306.12585879999995</v>
      </c>
      <c r="G58" s="25">
        <f>'[3]FPPCA-CPDCL'!E58+'[3]FPCCA-SPDCL'!E58+'[3]FPCCA-EPDCL'!E58</f>
        <v>1158.3</v>
      </c>
      <c r="H58" s="25">
        <f>'[3]FPPCA-CPDCL'!F58+'[3]FPCCA-SPDCL'!F58+'[3]FPCCA-EPDCL'!F58</f>
        <v>877.37293800000009</v>
      </c>
      <c r="I58" s="25">
        <f>'[3]FPPCA-CPDCL'!G58+'[3]FPCCA-SPDCL'!G58+'[3]FPCCA-EPDCL'!G58</f>
        <v>-280.92706199999998</v>
      </c>
      <c r="J58" s="25">
        <f>'[3]FPPCA-CPDCL'!H58+'[3]FPCCA-SPDCL'!H58+'[3]FPCCA-EPDCL'!H58</f>
        <v>1814.166666666667</v>
      </c>
      <c r="K58" s="25">
        <f>'[3]FPPCA-CPDCL'!I58+'[3]FPCCA-SPDCL'!I58+'[3]FPCCA-EPDCL'!I58</f>
        <v>1759.6810659999999</v>
      </c>
      <c r="L58" s="25">
        <f>'[3]FPPCA-CPDCL'!J58+'[3]FPCCA-SPDCL'!J58+'[3]FPCCA-EPDCL'!J58</f>
        <v>-54.485600666666699</v>
      </c>
      <c r="M58" s="25">
        <f>'[3]FPPCA-CPDCL'!K58+'[3]FPCCA-SPDCL'!K58+'[3]FPCCA-EPDCL'!K58</f>
        <v>3225.0796</v>
      </c>
      <c r="N58" s="25">
        <f>'[3]FPPCA-CPDCL'!L58+'[3]FPCCA-SPDCL'!L58+'[3]FPCCA-EPDCL'!L58</f>
        <v>2533.0450080000001</v>
      </c>
      <c r="O58" s="25">
        <f>'[3]FPPCA-CPDCL'!M58+'[3]FPCCA-SPDCL'!M58+'[3]FPCCA-EPDCL'!M58</f>
        <v>-692.03459200000009</v>
      </c>
      <c r="P58" s="25">
        <f>'[3]FPPCA-CPDCL'!N58+'[3]FPCCA-SPDCL'!N58+'[3]FPCCA-EPDCL'!N58</f>
        <v>0</v>
      </c>
      <c r="Q58" s="25">
        <f>'[3]FPPCA-CPDCL'!O58+'[3]FPCCA-SPDCL'!O58+'[3]FPCCA-EPDCL'!O58</f>
        <v>0</v>
      </c>
      <c r="R58" s="25">
        <f>'[3]FPPCA-CPDCL'!P58+'[3]FPCCA-SPDCL'!P58+'[3]FPCCA-EPDCL'!P58</f>
        <v>0</v>
      </c>
      <c r="S58" s="25">
        <f>'[3]FPPCA-CPDCL'!Q58+'[3]FPCCA-SPDCL'!Q58+'[3]FPCCA-EPDCL'!Q58</f>
        <v>0</v>
      </c>
      <c r="T58" s="25">
        <f>'[3]FPPCA-CPDCL'!R58+'[3]FPCCA-SPDCL'!R58+'[3]FPCCA-EPDCL'!R58</f>
        <v>0</v>
      </c>
      <c r="U58" s="25">
        <f>'[3]FPPCA-CPDCL'!S58+'[3]FPCCA-SPDCL'!S58+'[3]FPCCA-EPDCL'!S58</f>
        <v>0</v>
      </c>
      <c r="V58" s="25">
        <f>'[3]FPPCA-CPDCL'!T58+'[3]FPCCA-SPDCL'!T58+'[3]FPCCA-EPDCL'!T58</f>
        <v>0</v>
      </c>
      <c r="W58" s="25">
        <f>'[3]FPPCA-CPDCL'!U58+'[3]FPCCA-SPDCL'!U58+'[3]FPCCA-EPDCL'!U58</f>
        <v>87.665036999999984</v>
      </c>
      <c r="X58" s="25">
        <f>'[3]FPPCA-CPDCL'!V58+'[3]FPCCA-SPDCL'!V58+'[3]FPCCA-EPDCL'!V58</f>
        <v>87.665036999999984</v>
      </c>
      <c r="Y58" s="25">
        <f t="shared" si="2"/>
        <v>5039.246266666667</v>
      </c>
      <c r="Z58" s="25">
        <f t="shared" si="2"/>
        <v>4380.3911109999999</v>
      </c>
      <c r="AA58" s="25">
        <f t="shared" si="3"/>
        <v>-658.85515566666709</v>
      </c>
      <c r="AB58" s="26">
        <f t="shared" si="8"/>
        <v>4.3505536274425172</v>
      </c>
      <c r="AC58" s="26">
        <f t="shared" si="8"/>
        <v>4.9926216336068476</v>
      </c>
      <c r="AD58" s="43"/>
      <c r="AE58" s="21">
        <f t="shared" si="4"/>
        <v>-0.25059828975588988</v>
      </c>
      <c r="AF58" s="28">
        <f>I58/G58</f>
        <v>-0.24253393939393939</v>
      </c>
      <c r="AG58" s="27">
        <f>AC58-AB58</f>
        <v>0.64206800616433046</v>
      </c>
    </row>
    <row r="59" spans="1:33" s="28" customFormat="1" ht="26.25" customHeight="1" x14ac:dyDescent="0.25">
      <c r="A59" s="22">
        <v>53</v>
      </c>
      <c r="B59" s="32" t="s">
        <v>86</v>
      </c>
      <c r="C59" s="17"/>
      <c r="D59" s="19"/>
      <c r="E59" s="19"/>
      <c r="F59" s="19"/>
      <c r="G59" s="20">
        <f>'[3]FPCCA-SPDCL'!E59+'[3]FPCCA-EPDCL'!E59+'[3]FPPCA-CPDCL'!E59</f>
        <v>0</v>
      </c>
      <c r="H59" s="20">
        <f>'[3]FPPCA-CPDCL'!F59+'[3]FPCCA-SPDCL'!F59+'[3]FPCCA-EPDCL'!F59</f>
        <v>-11.581700000000001</v>
      </c>
      <c r="I59" s="20">
        <f>'[3]FPPCA-CPDCL'!G59+'[3]FPCCA-SPDCL'!G59+'[3]FPCCA-EPDCL'!G59</f>
        <v>-11.581700000000001</v>
      </c>
      <c r="J59" s="20">
        <f>'[3]FPPCA-CPDCL'!H59+'[3]FPCCA-SPDCL'!H59+'[3]FPCCA-EPDCL'!H59</f>
        <v>0</v>
      </c>
      <c r="K59" s="20">
        <f>'[3]FPPCA-CPDCL'!I59+'[3]FPCCA-SPDCL'!I59+'[3]FPCCA-EPDCL'!I59</f>
        <v>0</v>
      </c>
      <c r="L59" s="20">
        <f>'[3]FPPCA-CPDCL'!J59+'[3]FPCCA-SPDCL'!J59+'[3]FPCCA-EPDCL'!J59</f>
        <v>0</v>
      </c>
      <c r="M59" s="20">
        <f>'[3]FPPCA-CPDCL'!K59+'[3]FPCCA-SPDCL'!K59+'[3]FPCCA-EPDCL'!K59</f>
        <v>0</v>
      </c>
      <c r="N59" s="20">
        <f>'[3]FPPCA-CPDCL'!L59+'[3]FPCCA-SPDCL'!L59+'[3]FPCCA-EPDCL'!L59</f>
        <v>56.292220999999998</v>
      </c>
      <c r="O59" s="20">
        <f>'[3]FPPCA-CPDCL'!M59+'[3]FPCCA-SPDCL'!M59+'[3]FPCCA-EPDCL'!M59</f>
        <v>56.292220999999998</v>
      </c>
      <c r="P59" s="20">
        <f>'[3]FPPCA-CPDCL'!N59+'[3]FPCCA-SPDCL'!N59+'[3]FPCCA-EPDCL'!N59</f>
        <v>0</v>
      </c>
      <c r="Q59" s="20">
        <f>'[3]FPPCA-CPDCL'!O59+'[3]FPCCA-SPDCL'!O59+'[3]FPCCA-EPDCL'!O59</f>
        <v>0</v>
      </c>
      <c r="R59" s="20">
        <f>'[3]FPPCA-CPDCL'!P59+'[3]FPCCA-SPDCL'!P59+'[3]FPCCA-EPDCL'!P59</f>
        <v>0</v>
      </c>
      <c r="S59" s="20">
        <f>'[3]FPPCA-CPDCL'!Q59+'[3]FPCCA-SPDCL'!Q59+'[3]FPCCA-EPDCL'!Q59</f>
        <v>0</v>
      </c>
      <c r="T59" s="20">
        <f>'[3]FPPCA-CPDCL'!R59+'[3]FPCCA-SPDCL'!R59+'[3]FPCCA-EPDCL'!R59</f>
        <v>0</v>
      </c>
      <c r="U59" s="20">
        <f>'[3]FPPCA-CPDCL'!S59+'[3]FPCCA-SPDCL'!S59+'[3]FPCCA-EPDCL'!S59</f>
        <v>0</v>
      </c>
      <c r="V59" s="20">
        <f>'[3]FPPCA-CPDCL'!T59+'[3]FPCCA-SPDCL'!T59+'[3]FPCCA-EPDCL'!T59</f>
        <v>0</v>
      </c>
      <c r="W59" s="20">
        <f>'[3]FPPCA-CPDCL'!U59+'[3]FPCCA-SPDCL'!U59+'[3]FPCCA-EPDCL'!U59</f>
        <v>0</v>
      </c>
      <c r="X59" s="20">
        <f>'[3]FPPCA-CPDCL'!V59+'[3]FPCCA-SPDCL'!V59+'[3]FPCCA-EPDCL'!V59</f>
        <v>0</v>
      </c>
      <c r="Y59" s="20">
        <f t="shared" si="2"/>
        <v>0</v>
      </c>
      <c r="Z59" s="20">
        <f t="shared" si="2"/>
        <v>56.292220999999998</v>
      </c>
      <c r="AA59" s="20">
        <f>Z59-Y59</f>
        <v>56.292220999999998</v>
      </c>
      <c r="AB59" s="19">
        <f t="shared" si="8"/>
        <v>0</v>
      </c>
      <c r="AC59" s="19">
        <f t="shared" si="8"/>
        <v>-4.8604454441057872</v>
      </c>
      <c r="AD59" s="45" t="s">
        <v>108</v>
      </c>
      <c r="AE59" s="21" t="e">
        <f t="shared" si="4"/>
        <v>#DIV/0!</v>
      </c>
    </row>
    <row r="60" spans="1:33" ht="26.25" customHeight="1" x14ac:dyDescent="0.25">
      <c r="A60" s="17">
        <v>54</v>
      </c>
      <c r="B60" s="32" t="s">
        <v>87</v>
      </c>
      <c r="C60" s="17"/>
      <c r="D60" s="19"/>
      <c r="E60" s="19"/>
      <c r="F60" s="19"/>
      <c r="G60" s="20">
        <f>'[3]FPCCA-SPDCL'!E60+'[3]FPCCA-EPDCL'!E60+'[3]FPPCA-CPDCL'!E60</f>
        <v>0</v>
      </c>
      <c r="H60" s="20">
        <f>'[3]FPPCA-CPDCL'!F60+'[3]FPCCA-SPDCL'!F60+'[3]FPCCA-EPDCL'!F60</f>
        <v>433.47697299999999</v>
      </c>
      <c r="I60" s="20">
        <f>'[3]FPPCA-CPDCL'!G60+'[3]FPCCA-SPDCL'!G60+'[3]FPCCA-EPDCL'!G60</f>
        <v>433.47697299999999</v>
      </c>
      <c r="J60" s="20">
        <f>'[3]FPPCA-CPDCL'!H60+'[3]FPCCA-SPDCL'!H60+'[3]FPCCA-EPDCL'!H60</f>
        <v>0</v>
      </c>
      <c r="K60" s="20">
        <f>'[3]FPPCA-CPDCL'!I60+'[3]FPCCA-SPDCL'!I60+'[3]FPCCA-EPDCL'!I60</f>
        <v>0</v>
      </c>
      <c r="L60" s="20">
        <f>'[3]FPPCA-CPDCL'!J60+'[3]FPCCA-SPDCL'!J60+'[3]FPCCA-EPDCL'!J60</f>
        <v>0</v>
      </c>
      <c r="M60" s="20">
        <f>'[3]FPPCA-CPDCL'!K60+'[3]FPCCA-SPDCL'!K60+'[3]FPCCA-EPDCL'!K60</f>
        <v>0</v>
      </c>
      <c r="N60" s="20">
        <f>'[3]FPPCA-CPDCL'!L60+'[3]FPCCA-SPDCL'!L60+'[3]FPCCA-EPDCL'!L60</f>
        <v>1780.7625170000001</v>
      </c>
      <c r="O60" s="20">
        <f>'[3]FPPCA-CPDCL'!M60+'[3]FPCCA-SPDCL'!M60+'[3]FPCCA-EPDCL'!M60</f>
        <v>1780.7625170000001</v>
      </c>
      <c r="P60" s="20">
        <f>'[3]FPPCA-CPDCL'!N60+'[3]FPCCA-SPDCL'!N60+'[3]FPCCA-EPDCL'!N60</f>
        <v>0</v>
      </c>
      <c r="Q60" s="20">
        <f>'[3]FPPCA-CPDCL'!O60+'[3]FPCCA-SPDCL'!O60+'[3]FPCCA-EPDCL'!O60</f>
        <v>0</v>
      </c>
      <c r="R60" s="20">
        <f>'[3]FPPCA-CPDCL'!P60+'[3]FPCCA-SPDCL'!P60+'[3]FPCCA-EPDCL'!P60</f>
        <v>0</v>
      </c>
      <c r="S60" s="20">
        <f>'[3]FPPCA-CPDCL'!Q60+'[3]FPCCA-SPDCL'!Q60+'[3]FPCCA-EPDCL'!Q60</f>
        <v>0</v>
      </c>
      <c r="T60" s="20">
        <f>'[3]FPPCA-CPDCL'!R60+'[3]FPCCA-SPDCL'!R60+'[3]FPCCA-EPDCL'!R60</f>
        <v>0</v>
      </c>
      <c r="U60" s="20">
        <f>'[3]FPPCA-CPDCL'!S60+'[3]FPCCA-SPDCL'!S60+'[3]FPCCA-EPDCL'!S60</f>
        <v>0</v>
      </c>
      <c r="V60" s="20">
        <f>'[3]FPPCA-CPDCL'!T60+'[3]FPCCA-SPDCL'!T60+'[3]FPCCA-EPDCL'!T60</f>
        <v>0</v>
      </c>
      <c r="W60" s="20">
        <f>'[3]FPPCA-CPDCL'!U60+'[3]FPCCA-SPDCL'!U60+'[3]FPCCA-EPDCL'!U60</f>
        <v>0</v>
      </c>
      <c r="X60" s="20">
        <f>'[3]FPPCA-CPDCL'!V60+'[3]FPCCA-SPDCL'!V60+'[3]FPCCA-EPDCL'!V60</f>
        <v>0</v>
      </c>
      <c r="Y60" s="20">
        <f t="shared" si="2"/>
        <v>0</v>
      </c>
      <c r="Z60" s="20">
        <f>W60+T60+Q60+N60+K60</f>
        <v>1780.7625170000001</v>
      </c>
      <c r="AA60" s="20">
        <f>Z60-Y60</f>
        <v>1780.7625170000001</v>
      </c>
      <c r="AB60" s="19">
        <f t="shared" si="8"/>
        <v>0</v>
      </c>
      <c r="AC60" s="19">
        <f t="shared" si="8"/>
        <v>4.1080902283591429</v>
      </c>
      <c r="AD60" s="46" t="s">
        <v>121</v>
      </c>
      <c r="AE60" s="21" t="e">
        <f t="shared" si="4"/>
        <v>#DIV/0!</v>
      </c>
    </row>
    <row r="61" spans="1:33" ht="26.25" customHeight="1" x14ac:dyDescent="0.25">
      <c r="A61" s="17">
        <v>55</v>
      </c>
      <c r="B61" s="32" t="s">
        <v>88</v>
      </c>
      <c r="C61" s="17"/>
      <c r="D61" s="19"/>
      <c r="E61" s="19"/>
      <c r="F61" s="19"/>
      <c r="G61" s="20">
        <f>'[3]FPCCA-SPDCL'!E61+'[3]FPCCA-EPDCL'!E61+'[3]FPPCA-CPDCL'!E61</f>
        <v>0</v>
      </c>
      <c r="H61" s="20">
        <f>'[3]FPPCA-CPDCL'!F61+'[3]FPCCA-SPDCL'!F61+'[3]FPCCA-EPDCL'!F61</f>
        <v>-1.47173</v>
      </c>
      <c r="I61" s="20">
        <f>'[3]FPPCA-CPDCL'!G61+'[3]FPCCA-SPDCL'!G61+'[3]FPCCA-EPDCL'!G61</f>
        <v>-1.47173</v>
      </c>
      <c r="J61" s="20">
        <f>'[3]FPPCA-CPDCL'!H61+'[3]FPCCA-SPDCL'!H61+'[3]FPCCA-EPDCL'!H61</f>
        <v>0</v>
      </c>
      <c r="K61" s="20">
        <f>'[3]FPPCA-CPDCL'!I61+'[3]FPCCA-SPDCL'!I61+'[3]FPCCA-EPDCL'!I61</f>
        <v>0</v>
      </c>
      <c r="L61" s="20">
        <f>'[3]FPPCA-CPDCL'!J61+'[3]FPCCA-SPDCL'!J61+'[3]FPCCA-EPDCL'!J61</f>
        <v>0</v>
      </c>
      <c r="M61" s="20">
        <f>'[3]FPPCA-CPDCL'!K61+'[3]FPCCA-SPDCL'!K61+'[3]FPCCA-EPDCL'!K61</f>
        <v>0</v>
      </c>
      <c r="N61" s="20">
        <f>'[3]FPPCA-CPDCL'!L61+'[3]FPCCA-SPDCL'!L61+'[3]FPCCA-EPDCL'!L61</f>
        <v>-8.295789000000001</v>
      </c>
      <c r="O61" s="20">
        <f>'[3]FPPCA-CPDCL'!M61+'[3]FPCCA-SPDCL'!M61+'[3]FPCCA-EPDCL'!M61</f>
        <v>-8.295789000000001</v>
      </c>
      <c r="P61" s="20">
        <f>'[3]FPPCA-CPDCL'!N61+'[3]FPCCA-SPDCL'!N61+'[3]FPCCA-EPDCL'!N61</f>
        <v>0</v>
      </c>
      <c r="Q61" s="20">
        <f>'[3]FPPCA-CPDCL'!O61+'[3]FPCCA-SPDCL'!O61+'[3]FPCCA-EPDCL'!O61</f>
        <v>0</v>
      </c>
      <c r="R61" s="20">
        <f>'[3]FPPCA-CPDCL'!P61+'[3]FPCCA-SPDCL'!P61+'[3]FPCCA-EPDCL'!P61</f>
        <v>0</v>
      </c>
      <c r="S61" s="20">
        <f>'[3]FPPCA-CPDCL'!Q61+'[3]FPCCA-SPDCL'!Q61+'[3]FPCCA-EPDCL'!Q61</f>
        <v>0</v>
      </c>
      <c r="T61" s="20">
        <f>'[3]FPPCA-CPDCL'!R61+'[3]FPCCA-SPDCL'!R61+'[3]FPCCA-EPDCL'!R61</f>
        <v>0</v>
      </c>
      <c r="U61" s="20">
        <f>'[3]FPPCA-CPDCL'!S61+'[3]FPCCA-SPDCL'!S61+'[3]FPCCA-EPDCL'!S61</f>
        <v>0</v>
      </c>
      <c r="V61" s="20">
        <f>'[3]FPPCA-CPDCL'!T61+'[3]FPCCA-SPDCL'!T61+'[3]FPCCA-EPDCL'!T61</f>
        <v>0</v>
      </c>
      <c r="W61" s="20">
        <f>'[3]FPPCA-CPDCL'!U61+'[3]FPCCA-SPDCL'!U61+'[3]FPCCA-EPDCL'!U61</f>
        <v>0</v>
      </c>
      <c r="X61" s="20">
        <f>'[3]FPPCA-CPDCL'!V61+'[3]FPCCA-SPDCL'!V61+'[3]FPCCA-EPDCL'!V61</f>
        <v>0</v>
      </c>
      <c r="Y61" s="20">
        <f t="shared" si="2"/>
        <v>0</v>
      </c>
      <c r="Z61" s="20">
        <f t="shared" si="2"/>
        <v>-8.295789000000001</v>
      </c>
      <c r="AA61" s="20">
        <f t="shared" si="3"/>
        <v>-8.295789000000001</v>
      </c>
      <c r="AB61" s="19">
        <f t="shared" si="8"/>
        <v>0</v>
      </c>
      <c r="AC61" s="19">
        <f t="shared" si="8"/>
        <v>5.6367601394277491</v>
      </c>
      <c r="AD61" s="47"/>
      <c r="AE61" s="21" t="e">
        <f t="shared" si="4"/>
        <v>#DIV/0!</v>
      </c>
    </row>
    <row r="62" spans="1:33" ht="26.25" customHeight="1" x14ac:dyDescent="0.25">
      <c r="A62" s="17">
        <v>56</v>
      </c>
      <c r="B62" s="32" t="s">
        <v>89</v>
      </c>
      <c r="C62" s="17"/>
      <c r="D62" s="19"/>
      <c r="E62" s="19"/>
      <c r="F62" s="19"/>
      <c r="G62" s="20">
        <f>'[3]FPCCA-SPDCL'!E62+'[3]FPCCA-EPDCL'!E62+'[3]FPPCA-CPDCL'!E62</f>
        <v>0</v>
      </c>
      <c r="H62" s="20">
        <f>'[3]FPPCA-CPDCL'!F62+'[3]FPCCA-SPDCL'!F62+'[3]FPCCA-EPDCL'!F62</f>
        <v>0</v>
      </c>
      <c r="I62" s="20">
        <f>'[3]FPPCA-CPDCL'!G62+'[3]FPCCA-SPDCL'!G62+'[3]FPCCA-EPDCL'!G62</f>
        <v>0</v>
      </c>
      <c r="J62" s="20">
        <f>'[3]FPPCA-CPDCL'!H62+'[3]FPCCA-SPDCL'!H62+'[3]FPCCA-EPDCL'!H62</f>
        <v>0</v>
      </c>
      <c r="K62" s="20">
        <f>'[3]FPPCA-CPDCL'!I62+'[3]FPCCA-SPDCL'!I62+'[3]FPCCA-EPDCL'!I62</f>
        <v>0</v>
      </c>
      <c r="L62" s="20">
        <f>'[3]FPPCA-CPDCL'!J62+'[3]FPCCA-SPDCL'!J62+'[3]FPCCA-EPDCL'!J62</f>
        <v>0</v>
      </c>
      <c r="M62" s="20">
        <f>'[3]FPPCA-CPDCL'!K62+'[3]FPCCA-SPDCL'!K62+'[3]FPCCA-EPDCL'!K62</f>
        <v>0</v>
      </c>
      <c r="N62" s="20">
        <f>'[3]FPPCA-CPDCL'!L62+'[3]FPCCA-SPDCL'!L62+'[3]FPCCA-EPDCL'!L62</f>
        <v>0</v>
      </c>
      <c r="O62" s="20">
        <f>'[3]FPPCA-CPDCL'!M62+'[3]FPCCA-SPDCL'!M62+'[3]FPCCA-EPDCL'!M62</f>
        <v>0</v>
      </c>
      <c r="P62" s="20">
        <f>'[3]FPPCA-CPDCL'!N62+'[3]FPCCA-SPDCL'!N62+'[3]FPCCA-EPDCL'!N62</f>
        <v>0</v>
      </c>
      <c r="Q62" s="20">
        <f>'[3]FPPCA-CPDCL'!O62+'[3]FPCCA-SPDCL'!O62+'[3]FPCCA-EPDCL'!O62</f>
        <v>0</v>
      </c>
      <c r="R62" s="20">
        <f>'[3]FPPCA-CPDCL'!P62+'[3]FPCCA-SPDCL'!P62+'[3]FPCCA-EPDCL'!P62</f>
        <v>0</v>
      </c>
      <c r="S62" s="20">
        <f>'[3]FPPCA-CPDCL'!Q62+'[3]FPCCA-SPDCL'!Q62+'[3]FPCCA-EPDCL'!Q62</f>
        <v>0</v>
      </c>
      <c r="T62" s="20">
        <f>'[3]FPPCA-CPDCL'!R62+'[3]FPCCA-SPDCL'!R62+'[3]FPCCA-EPDCL'!R62</f>
        <v>0</v>
      </c>
      <c r="U62" s="20">
        <f>'[3]FPPCA-CPDCL'!S62+'[3]FPCCA-SPDCL'!S62+'[3]FPCCA-EPDCL'!S62</f>
        <v>0</v>
      </c>
      <c r="V62" s="20">
        <f>'[3]FPPCA-CPDCL'!T62+'[3]FPCCA-SPDCL'!T62+'[3]FPCCA-EPDCL'!T62</f>
        <v>0</v>
      </c>
      <c r="W62" s="20">
        <f>'[3]FPPCA-CPDCL'!U62+'[3]FPCCA-SPDCL'!U62+'[3]FPCCA-EPDCL'!U62</f>
        <v>0</v>
      </c>
      <c r="X62" s="20">
        <f>'[3]FPPCA-CPDCL'!V62+'[3]FPCCA-SPDCL'!V62+'[3]FPCCA-EPDCL'!V62</f>
        <v>0</v>
      </c>
      <c r="Y62" s="20">
        <f t="shared" si="2"/>
        <v>0</v>
      </c>
      <c r="Z62" s="20">
        <f t="shared" si="2"/>
        <v>0</v>
      </c>
      <c r="AA62" s="20">
        <f t="shared" si="3"/>
        <v>0</v>
      </c>
      <c r="AB62" s="19">
        <f t="shared" si="8"/>
        <v>0</v>
      </c>
      <c r="AC62" s="19">
        <f t="shared" si="8"/>
        <v>0</v>
      </c>
      <c r="AD62" s="47"/>
      <c r="AE62" s="21" t="e">
        <f t="shared" si="4"/>
        <v>#DIV/0!</v>
      </c>
    </row>
    <row r="63" spans="1:33" ht="26.25" customHeight="1" x14ac:dyDescent="0.25">
      <c r="A63" s="17">
        <v>57</v>
      </c>
      <c r="B63" s="32" t="s">
        <v>90</v>
      </c>
      <c r="C63" s="17"/>
      <c r="D63" s="19"/>
      <c r="E63" s="19"/>
      <c r="F63" s="19"/>
      <c r="G63" s="20">
        <f>'[3]FPCCA-SPDCL'!E63+'[3]FPCCA-EPDCL'!E63+'[3]FPPCA-CPDCL'!E63</f>
        <v>0</v>
      </c>
      <c r="H63" s="20">
        <f>'[3]FPPCA-CPDCL'!F63+'[3]FPCCA-SPDCL'!F63+'[3]FPCCA-EPDCL'!F63</f>
        <v>0</v>
      </c>
      <c r="I63" s="20">
        <f>'[3]FPPCA-CPDCL'!G63+'[3]FPCCA-SPDCL'!G63+'[3]FPCCA-EPDCL'!G63</f>
        <v>0</v>
      </c>
      <c r="J63" s="20">
        <f>'[3]FPPCA-CPDCL'!H63+'[3]FPCCA-SPDCL'!H63+'[3]FPCCA-EPDCL'!H63</f>
        <v>0</v>
      </c>
      <c r="K63" s="20">
        <f>'[3]FPPCA-CPDCL'!I63+'[3]FPCCA-SPDCL'!I63+'[3]FPCCA-EPDCL'!I63</f>
        <v>0</v>
      </c>
      <c r="L63" s="20">
        <f>'[3]FPPCA-CPDCL'!J63+'[3]FPCCA-SPDCL'!J63+'[3]FPCCA-EPDCL'!J63</f>
        <v>0</v>
      </c>
      <c r="M63" s="20">
        <f>'[3]FPPCA-CPDCL'!K63+'[3]FPCCA-SPDCL'!K63+'[3]FPCCA-EPDCL'!K63</f>
        <v>0</v>
      </c>
      <c r="N63" s="20">
        <f>'[3]FPPCA-CPDCL'!L63+'[3]FPCCA-SPDCL'!L63+'[3]FPCCA-EPDCL'!L63</f>
        <v>0</v>
      </c>
      <c r="O63" s="20">
        <f>'[3]FPPCA-CPDCL'!M63+'[3]FPCCA-SPDCL'!M63+'[3]FPCCA-EPDCL'!M63</f>
        <v>0</v>
      </c>
      <c r="P63" s="20">
        <f>'[3]FPPCA-CPDCL'!N63+'[3]FPCCA-SPDCL'!N63+'[3]FPCCA-EPDCL'!N63</f>
        <v>0</v>
      </c>
      <c r="Q63" s="20">
        <f>'[3]FPPCA-CPDCL'!O63+'[3]FPCCA-SPDCL'!O63+'[3]FPCCA-EPDCL'!O63</f>
        <v>0</v>
      </c>
      <c r="R63" s="20">
        <f>'[3]FPPCA-CPDCL'!P63+'[3]FPCCA-SPDCL'!P63+'[3]FPCCA-EPDCL'!P63</f>
        <v>0</v>
      </c>
      <c r="S63" s="20">
        <f>'[3]FPPCA-CPDCL'!Q63+'[3]FPCCA-SPDCL'!Q63+'[3]FPCCA-EPDCL'!Q63</f>
        <v>0</v>
      </c>
      <c r="T63" s="20">
        <f>'[3]FPPCA-CPDCL'!R63+'[3]FPCCA-SPDCL'!R63+'[3]FPCCA-EPDCL'!R63</f>
        <v>0</v>
      </c>
      <c r="U63" s="20">
        <f>'[3]FPPCA-CPDCL'!S63+'[3]FPCCA-SPDCL'!S63+'[3]FPCCA-EPDCL'!S63</f>
        <v>0</v>
      </c>
      <c r="V63" s="20">
        <f>'[3]FPPCA-CPDCL'!T63+'[3]FPCCA-SPDCL'!T63+'[3]FPCCA-EPDCL'!T63</f>
        <v>0</v>
      </c>
      <c r="W63" s="20">
        <f>'[3]FPPCA-CPDCL'!U63+'[3]FPCCA-SPDCL'!U63+'[3]FPCCA-EPDCL'!U63</f>
        <v>0</v>
      </c>
      <c r="X63" s="20">
        <f>'[3]FPPCA-CPDCL'!V63+'[3]FPCCA-SPDCL'!V63+'[3]FPCCA-EPDCL'!V63</f>
        <v>0</v>
      </c>
      <c r="Y63" s="20">
        <f t="shared" si="2"/>
        <v>0</v>
      </c>
      <c r="Z63" s="20">
        <f t="shared" si="2"/>
        <v>0</v>
      </c>
      <c r="AA63" s="20">
        <f t="shared" si="3"/>
        <v>0</v>
      </c>
      <c r="AB63" s="19">
        <f t="shared" si="8"/>
        <v>0</v>
      </c>
      <c r="AC63" s="19">
        <f t="shared" si="8"/>
        <v>0</v>
      </c>
      <c r="AD63" s="47"/>
      <c r="AE63" s="21" t="e">
        <f t="shared" si="4"/>
        <v>#DIV/0!</v>
      </c>
    </row>
    <row r="64" spans="1:33" ht="26.25" customHeight="1" x14ac:dyDescent="0.25">
      <c r="A64" s="17">
        <v>58</v>
      </c>
      <c r="B64" s="32" t="s">
        <v>91</v>
      </c>
      <c r="C64" s="17"/>
      <c r="D64" s="19"/>
      <c r="E64" s="19"/>
      <c r="F64" s="19"/>
      <c r="G64" s="20">
        <f>'[3]FPCCA-SPDCL'!E64+'[3]FPCCA-EPDCL'!E64+'[3]FPPCA-CPDCL'!E64</f>
        <v>0</v>
      </c>
      <c r="H64" s="20">
        <f>'[3]FPPCA-CPDCL'!F64+'[3]FPCCA-SPDCL'!F64+'[3]FPCCA-EPDCL'!F64</f>
        <v>0</v>
      </c>
      <c r="I64" s="20">
        <f>'[3]FPPCA-CPDCL'!G64+'[3]FPCCA-SPDCL'!G64+'[3]FPCCA-EPDCL'!G64</f>
        <v>0</v>
      </c>
      <c r="J64" s="20">
        <f>'[3]FPPCA-CPDCL'!H64+'[3]FPCCA-SPDCL'!H64+'[3]FPCCA-EPDCL'!H64</f>
        <v>0</v>
      </c>
      <c r="K64" s="20">
        <f>'[3]FPPCA-CPDCL'!I64+'[3]FPCCA-SPDCL'!I64+'[3]FPCCA-EPDCL'!I64</f>
        <v>0</v>
      </c>
      <c r="L64" s="20">
        <f>'[3]FPPCA-CPDCL'!J64+'[3]FPCCA-SPDCL'!J64+'[3]FPCCA-EPDCL'!J64</f>
        <v>0</v>
      </c>
      <c r="M64" s="20">
        <f>'[3]FPPCA-CPDCL'!K64+'[3]FPCCA-SPDCL'!K64+'[3]FPCCA-EPDCL'!K64</f>
        <v>0</v>
      </c>
      <c r="N64" s="20">
        <f>'[3]FPPCA-CPDCL'!L64+'[3]FPCCA-SPDCL'!L64+'[3]FPCCA-EPDCL'!L64</f>
        <v>0</v>
      </c>
      <c r="O64" s="20">
        <f>'[3]FPPCA-CPDCL'!M64+'[3]FPCCA-SPDCL'!M64+'[3]FPCCA-EPDCL'!M64</f>
        <v>0</v>
      </c>
      <c r="P64" s="20">
        <f>'[3]FPPCA-CPDCL'!N64+'[3]FPCCA-SPDCL'!N64+'[3]FPCCA-EPDCL'!N64</f>
        <v>0</v>
      </c>
      <c r="Q64" s="20">
        <f>'[3]FPPCA-CPDCL'!O64+'[3]FPCCA-SPDCL'!O64+'[3]FPCCA-EPDCL'!O64</f>
        <v>0</v>
      </c>
      <c r="R64" s="20">
        <f>'[3]FPPCA-CPDCL'!P64+'[3]FPCCA-SPDCL'!P64+'[3]FPCCA-EPDCL'!P64</f>
        <v>0</v>
      </c>
      <c r="S64" s="20">
        <f>'[3]FPPCA-CPDCL'!Q64+'[3]FPCCA-SPDCL'!Q64+'[3]FPCCA-EPDCL'!Q64</f>
        <v>0</v>
      </c>
      <c r="T64" s="20">
        <f>'[3]FPPCA-CPDCL'!R64+'[3]FPCCA-SPDCL'!R64+'[3]FPCCA-EPDCL'!R64</f>
        <v>0</v>
      </c>
      <c r="U64" s="20">
        <f>'[3]FPPCA-CPDCL'!S64+'[3]FPCCA-SPDCL'!S64+'[3]FPCCA-EPDCL'!S64</f>
        <v>0</v>
      </c>
      <c r="V64" s="20">
        <f>'[3]FPPCA-CPDCL'!T64+'[3]FPCCA-SPDCL'!T64+'[3]FPCCA-EPDCL'!T64</f>
        <v>0</v>
      </c>
      <c r="W64" s="20">
        <f>'[3]FPPCA-CPDCL'!U64+'[3]FPCCA-SPDCL'!U64+'[3]FPCCA-EPDCL'!U64</f>
        <v>0</v>
      </c>
      <c r="X64" s="20">
        <f>'[3]FPPCA-CPDCL'!V64+'[3]FPCCA-SPDCL'!V64+'[3]FPCCA-EPDCL'!V64</f>
        <v>0</v>
      </c>
      <c r="Y64" s="20">
        <f t="shared" si="2"/>
        <v>0</v>
      </c>
      <c r="Z64" s="20">
        <f t="shared" si="2"/>
        <v>0</v>
      </c>
      <c r="AA64" s="20">
        <f t="shared" si="3"/>
        <v>0</v>
      </c>
      <c r="AB64" s="19">
        <f t="shared" si="8"/>
        <v>0</v>
      </c>
      <c r="AC64" s="19">
        <f t="shared" si="8"/>
        <v>0</v>
      </c>
      <c r="AD64" s="47"/>
      <c r="AE64" s="21" t="e">
        <f t="shared" si="4"/>
        <v>#DIV/0!</v>
      </c>
    </row>
    <row r="65" spans="1:31" ht="26.25" customHeight="1" x14ac:dyDescent="0.25">
      <c r="A65" s="17">
        <v>59</v>
      </c>
      <c r="B65" s="32" t="s">
        <v>92</v>
      </c>
      <c r="C65" s="17"/>
      <c r="D65" s="19"/>
      <c r="E65" s="19"/>
      <c r="F65" s="19"/>
      <c r="G65" s="20">
        <f>'[3]FPCCA-SPDCL'!E65+'[3]FPCCA-EPDCL'!E65+'[3]FPPCA-CPDCL'!E65</f>
        <v>0</v>
      </c>
      <c r="H65" s="20">
        <f>'[3]FPPCA-CPDCL'!F65+'[3]FPCCA-SPDCL'!F65+'[3]FPCCA-EPDCL'!F65</f>
        <v>0</v>
      </c>
      <c r="I65" s="20">
        <f>'[3]FPPCA-CPDCL'!G65+'[3]FPCCA-SPDCL'!G65+'[3]FPCCA-EPDCL'!G65</f>
        <v>0</v>
      </c>
      <c r="J65" s="20">
        <f>'[3]FPPCA-CPDCL'!H65+'[3]FPCCA-SPDCL'!H65+'[3]FPCCA-EPDCL'!H65</f>
        <v>0</v>
      </c>
      <c r="K65" s="20">
        <f>'[3]FPPCA-CPDCL'!I65+'[3]FPCCA-SPDCL'!I65+'[3]FPCCA-EPDCL'!I65</f>
        <v>0</v>
      </c>
      <c r="L65" s="20">
        <f>'[3]FPPCA-CPDCL'!J65+'[3]FPCCA-SPDCL'!J65+'[3]FPCCA-EPDCL'!J65</f>
        <v>0</v>
      </c>
      <c r="M65" s="20">
        <f>'[3]FPPCA-CPDCL'!K65+'[3]FPCCA-SPDCL'!K65+'[3]FPCCA-EPDCL'!K65</f>
        <v>0</v>
      </c>
      <c r="N65" s="20">
        <f>'[3]FPPCA-CPDCL'!L65+'[3]FPCCA-SPDCL'!L65+'[3]FPCCA-EPDCL'!L65</f>
        <v>0</v>
      </c>
      <c r="O65" s="20">
        <f>'[3]FPPCA-CPDCL'!M65+'[3]FPCCA-SPDCL'!M65+'[3]FPCCA-EPDCL'!M65</f>
        <v>0</v>
      </c>
      <c r="P65" s="20">
        <f>'[3]FPPCA-CPDCL'!N65+'[3]FPCCA-SPDCL'!N65+'[3]FPCCA-EPDCL'!N65</f>
        <v>0</v>
      </c>
      <c r="Q65" s="20">
        <f>'[3]FPPCA-CPDCL'!O65+'[3]FPCCA-SPDCL'!O65+'[3]FPCCA-EPDCL'!O65</f>
        <v>0</v>
      </c>
      <c r="R65" s="20">
        <f>'[3]FPPCA-CPDCL'!P65+'[3]FPCCA-SPDCL'!P65+'[3]FPCCA-EPDCL'!P65</f>
        <v>0</v>
      </c>
      <c r="S65" s="20">
        <f>'[3]FPPCA-CPDCL'!Q65+'[3]FPCCA-SPDCL'!Q65+'[3]FPCCA-EPDCL'!Q65</f>
        <v>0</v>
      </c>
      <c r="T65" s="20">
        <f>'[3]FPPCA-CPDCL'!R65+'[3]FPCCA-SPDCL'!R65+'[3]FPCCA-EPDCL'!R65</f>
        <v>0</v>
      </c>
      <c r="U65" s="20">
        <f>'[3]FPPCA-CPDCL'!S65+'[3]FPCCA-SPDCL'!S65+'[3]FPCCA-EPDCL'!S65</f>
        <v>0</v>
      </c>
      <c r="V65" s="20">
        <f>'[3]FPPCA-CPDCL'!T65+'[3]FPCCA-SPDCL'!T65+'[3]FPCCA-EPDCL'!T65</f>
        <v>0</v>
      </c>
      <c r="W65" s="20">
        <f>'[3]FPPCA-CPDCL'!U65+'[3]FPCCA-SPDCL'!U65+'[3]FPCCA-EPDCL'!U65</f>
        <v>0</v>
      </c>
      <c r="X65" s="20">
        <f>'[3]FPPCA-CPDCL'!V65+'[3]FPCCA-SPDCL'!V65+'[3]FPCCA-EPDCL'!V65</f>
        <v>0</v>
      </c>
      <c r="Y65" s="20">
        <f t="shared" si="2"/>
        <v>0</v>
      </c>
      <c r="Z65" s="20">
        <f t="shared" si="2"/>
        <v>0</v>
      </c>
      <c r="AA65" s="20">
        <f t="shared" si="3"/>
        <v>0</v>
      </c>
      <c r="AB65" s="19">
        <f t="shared" si="8"/>
        <v>0</v>
      </c>
      <c r="AC65" s="19">
        <f t="shared" si="8"/>
        <v>0</v>
      </c>
      <c r="AD65" s="47"/>
      <c r="AE65" s="21" t="e">
        <f t="shared" si="4"/>
        <v>#DIV/0!</v>
      </c>
    </row>
    <row r="66" spans="1:31" ht="26.25" customHeight="1" x14ac:dyDescent="0.25">
      <c r="A66" s="17">
        <v>60</v>
      </c>
      <c r="B66" s="48" t="s">
        <v>93</v>
      </c>
      <c r="C66" s="17"/>
      <c r="D66" s="19"/>
      <c r="E66" s="19"/>
      <c r="F66" s="19"/>
      <c r="G66" s="20">
        <f>'[3]FPCCA-SPDCL'!E66+'[3]FPCCA-EPDCL'!E66+'[3]FPPCA-CPDCL'!E66</f>
        <v>0</v>
      </c>
      <c r="H66" s="20">
        <f>'[3]FPPCA-CPDCL'!F66+'[3]FPCCA-SPDCL'!F66+'[3]FPCCA-EPDCL'!F66</f>
        <v>3.406699999999999</v>
      </c>
      <c r="I66" s="20">
        <f>'[3]FPPCA-CPDCL'!G66+'[3]FPCCA-SPDCL'!G66+'[3]FPCCA-EPDCL'!G66</f>
        <v>3.406699999999999</v>
      </c>
      <c r="J66" s="20">
        <f>'[3]FPPCA-CPDCL'!H66+'[3]FPCCA-SPDCL'!H66+'[3]FPCCA-EPDCL'!H66</f>
        <v>0</v>
      </c>
      <c r="K66" s="20">
        <f>'[3]FPPCA-CPDCL'!I66+'[3]FPCCA-SPDCL'!I66+'[3]FPCCA-EPDCL'!I66</f>
        <v>0</v>
      </c>
      <c r="L66" s="20">
        <f>'[3]FPPCA-CPDCL'!J66+'[3]FPCCA-SPDCL'!J66+'[3]FPCCA-EPDCL'!J66</f>
        <v>0</v>
      </c>
      <c r="M66" s="20">
        <f>'[3]FPPCA-CPDCL'!K66+'[3]FPCCA-SPDCL'!K66+'[3]FPCCA-EPDCL'!K66</f>
        <v>0</v>
      </c>
      <c r="N66" s="20">
        <f>'[3]FPPCA-CPDCL'!L66+'[3]FPCCA-SPDCL'!L66+'[3]FPCCA-EPDCL'!L66</f>
        <v>16.797297</v>
      </c>
      <c r="O66" s="20">
        <f>'[3]FPPCA-CPDCL'!M66+'[3]FPCCA-SPDCL'!M66+'[3]FPCCA-EPDCL'!M66</f>
        <v>16.797297</v>
      </c>
      <c r="P66" s="20">
        <f>'[3]FPPCA-CPDCL'!N66+'[3]FPCCA-SPDCL'!N66+'[3]FPCCA-EPDCL'!N66</f>
        <v>0</v>
      </c>
      <c r="Q66" s="20">
        <f>'[3]FPPCA-CPDCL'!O66+'[3]FPCCA-SPDCL'!O66+'[3]FPCCA-EPDCL'!O66</f>
        <v>0</v>
      </c>
      <c r="R66" s="20">
        <f>'[3]FPPCA-CPDCL'!P66+'[3]FPCCA-SPDCL'!P66+'[3]FPCCA-EPDCL'!P66</f>
        <v>0</v>
      </c>
      <c r="S66" s="20">
        <f>'[3]FPPCA-CPDCL'!Q66+'[3]FPCCA-SPDCL'!Q66+'[3]FPCCA-EPDCL'!Q66</f>
        <v>0</v>
      </c>
      <c r="T66" s="20">
        <f>'[3]FPPCA-CPDCL'!R66+'[3]FPCCA-SPDCL'!R66+'[3]FPCCA-EPDCL'!R66</f>
        <v>0</v>
      </c>
      <c r="U66" s="20">
        <f>'[3]FPPCA-CPDCL'!S66+'[3]FPCCA-SPDCL'!S66+'[3]FPCCA-EPDCL'!S66</f>
        <v>0</v>
      </c>
      <c r="V66" s="20">
        <f>'[3]FPPCA-CPDCL'!T66+'[3]FPCCA-SPDCL'!T66+'[3]FPCCA-EPDCL'!T66</f>
        <v>0</v>
      </c>
      <c r="W66" s="20">
        <f>'[3]FPPCA-CPDCL'!U66+'[3]FPCCA-SPDCL'!U66+'[3]FPCCA-EPDCL'!U66</f>
        <v>0</v>
      </c>
      <c r="X66" s="20">
        <f>'[3]FPPCA-CPDCL'!V66+'[3]FPCCA-SPDCL'!V66+'[3]FPCCA-EPDCL'!V66</f>
        <v>0</v>
      </c>
      <c r="Y66" s="20">
        <f t="shared" si="2"/>
        <v>0</v>
      </c>
      <c r="Z66" s="20">
        <f t="shared" si="2"/>
        <v>16.797297</v>
      </c>
      <c r="AA66" s="20">
        <f t="shared" si="3"/>
        <v>16.797297</v>
      </c>
      <c r="AB66" s="19">
        <f t="shared" si="8"/>
        <v>0</v>
      </c>
      <c r="AC66" s="19">
        <f t="shared" si="8"/>
        <v>4.9306651598320972</v>
      </c>
      <c r="AD66" s="47"/>
      <c r="AE66" s="21" t="e">
        <f t="shared" si="4"/>
        <v>#DIV/0!</v>
      </c>
    </row>
    <row r="67" spans="1:31" ht="26.25" customHeight="1" x14ac:dyDescent="0.25">
      <c r="A67" s="17">
        <v>61</v>
      </c>
      <c r="B67" s="41" t="s">
        <v>94</v>
      </c>
      <c r="C67" s="22">
        <f>C59+C60+C61+C62+C63+C64+C65+C66</f>
        <v>0</v>
      </c>
      <c r="D67" s="22">
        <f t="shared" ref="D67:F67" si="15">D59+D60+D61+D62+D63+D64+D65+D66</f>
        <v>0</v>
      </c>
      <c r="E67" s="22">
        <f t="shared" si="15"/>
        <v>0</v>
      </c>
      <c r="F67" s="22">
        <f t="shared" si="15"/>
        <v>0</v>
      </c>
      <c r="G67" s="25">
        <f t="shared" ref="G67:AA67" si="16">G59+G60+G61+G62+G63+G64+G65+G66</f>
        <v>0</v>
      </c>
      <c r="H67" s="25">
        <f t="shared" si="16"/>
        <v>423.830243</v>
      </c>
      <c r="I67" s="25">
        <f t="shared" si="16"/>
        <v>423.830243</v>
      </c>
      <c r="J67" s="25">
        <f t="shared" si="16"/>
        <v>0</v>
      </c>
      <c r="K67" s="25">
        <f t="shared" si="16"/>
        <v>0</v>
      </c>
      <c r="L67" s="25">
        <f t="shared" si="16"/>
        <v>0</v>
      </c>
      <c r="M67" s="25">
        <f t="shared" si="16"/>
        <v>0</v>
      </c>
      <c r="N67" s="25">
        <f t="shared" si="16"/>
        <v>1845.5562460000001</v>
      </c>
      <c r="O67" s="25">
        <f t="shared" si="16"/>
        <v>1845.5562460000001</v>
      </c>
      <c r="P67" s="25">
        <f t="shared" si="16"/>
        <v>0</v>
      </c>
      <c r="Q67" s="25">
        <f t="shared" si="16"/>
        <v>0</v>
      </c>
      <c r="R67" s="25">
        <f t="shared" si="16"/>
        <v>0</v>
      </c>
      <c r="S67" s="25">
        <f t="shared" si="16"/>
        <v>0</v>
      </c>
      <c r="T67" s="25">
        <f t="shared" si="16"/>
        <v>0</v>
      </c>
      <c r="U67" s="25">
        <f t="shared" si="16"/>
        <v>0</v>
      </c>
      <c r="V67" s="25">
        <f t="shared" si="16"/>
        <v>0</v>
      </c>
      <c r="W67" s="25">
        <f t="shared" si="16"/>
        <v>0</v>
      </c>
      <c r="X67" s="25">
        <f t="shared" si="16"/>
        <v>0</v>
      </c>
      <c r="Y67" s="25">
        <f t="shared" si="16"/>
        <v>0</v>
      </c>
      <c r="Z67" s="25">
        <f t="shared" si="16"/>
        <v>1845.5562460000001</v>
      </c>
      <c r="AA67" s="25">
        <f t="shared" si="16"/>
        <v>1845.5562460000001</v>
      </c>
      <c r="AB67" s="26">
        <f t="shared" si="8"/>
        <v>0</v>
      </c>
      <c r="AC67" s="26">
        <f t="shared" si="8"/>
        <v>4.3544703958277937</v>
      </c>
      <c r="AD67" s="49"/>
      <c r="AE67" s="21" t="e">
        <f t="shared" si="4"/>
        <v>#DIV/0!</v>
      </c>
    </row>
    <row r="68" spans="1:31" ht="26.25" customHeight="1" x14ac:dyDescent="0.25">
      <c r="A68" s="17">
        <v>62</v>
      </c>
      <c r="B68" s="32" t="s">
        <v>95</v>
      </c>
      <c r="C68" s="17"/>
      <c r="D68" s="19"/>
      <c r="E68" s="19"/>
      <c r="F68" s="19"/>
      <c r="G68" s="20">
        <f>'[3]FPCCA-SPDCL'!E68+'[3]FPCCA-EPDCL'!E68+'[3]FPPCA-CPDCL'!E68</f>
        <v>0</v>
      </c>
      <c r="H68" s="20">
        <f>'[3]FPPCA-CPDCL'!F68+'[3]FPCCA-SPDCL'!F68+'[3]FPCCA-EPDCL'!F68</f>
        <v>0</v>
      </c>
      <c r="I68" s="20">
        <f>'[3]FPPCA-CPDCL'!G68+'[3]FPCCA-SPDCL'!G68+'[3]FPCCA-EPDCL'!G68</f>
        <v>0</v>
      </c>
      <c r="J68" s="20">
        <f>'[3]FPPCA-CPDCL'!H68+'[3]FPCCA-SPDCL'!H68+'[3]FPCCA-EPDCL'!H68</f>
        <v>3285.0333333333338</v>
      </c>
      <c r="K68" s="20">
        <f>'[3]FPPCA-CPDCL'!I68+'[3]FPCCA-SPDCL'!I68+'[3]FPCCA-EPDCL'!I68</f>
        <v>2577.5743509999998</v>
      </c>
      <c r="L68" s="20">
        <f>'[3]FPPCA-CPDCL'!J68+'[3]FPCCA-SPDCL'!J68+'[3]FPCCA-EPDCL'!J68</f>
        <v>-707.45898233333378</v>
      </c>
      <c r="M68" s="20">
        <f>'[3]FPPCA-CPDCL'!K68+'[3]FPCCA-SPDCL'!K68+'[3]FPCCA-EPDCL'!K68</f>
        <v>0</v>
      </c>
      <c r="N68" s="20">
        <f>'[3]FPPCA-CPDCL'!L68+'[3]FPCCA-SPDCL'!L68+'[3]FPCCA-EPDCL'!L68</f>
        <v>0</v>
      </c>
      <c r="O68" s="20">
        <f>'[3]FPPCA-CPDCL'!M68+'[3]FPCCA-SPDCL'!M68+'[3]FPCCA-EPDCL'!M68</f>
        <v>0</v>
      </c>
      <c r="P68" s="20">
        <f>'[3]FPPCA-CPDCL'!N68+'[3]FPCCA-SPDCL'!N68+'[3]FPCCA-EPDCL'!N68</f>
        <v>0</v>
      </c>
      <c r="Q68" s="20">
        <f>'[3]FPPCA-CPDCL'!O68+'[3]FPCCA-SPDCL'!O68+'[3]FPCCA-EPDCL'!O68</f>
        <v>0</v>
      </c>
      <c r="R68" s="20">
        <f>'[3]FPPCA-CPDCL'!P68+'[3]FPCCA-SPDCL'!P68+'[3]FPCCA-EPDCL'!P68</f>
        <v>0</v>
      </c>
      <c r="S68" s="20">
        <f>'[3]FPPCA-CPDCL'!Q68+'[3]FPCCA-SPDCL'!Q68+'[3]FPCCA-EPDCL'!Q68</f>
        <v>0</v>
      </c>
      <c r="T68" s="20">
        <f>'[3]FPPCA-CPDCL'!R68+'[3]FPCCA-SPDCL'!R68+'[3]FPCCA-EPDCL'!R68</f>
        <v>0</v>
      </c>
      <c r="U68" s="20">
        <f>'[3]FPPCA-CPDCL'!S68+'[3]FPCCA-SPDCL'!S68+'[3]FPCCA-EPDCL'!S68</f>
        <v>0</v>
      </c>
      <c r="V68" s="20">
        <f>'[3]FPPCA-CPDCL'!T68+'[3]FPCCA-SPDCL'!T68+'[3]FPCCA-EPDCL'!T68</f>
        <v>0</v>
      </c>
      <c r="W68" s="20">
        <f>'[3]FPPCA-CPDCL'!U68+'[3]FPCCA-SPDCL'!U68+'[3]FPCCA-EPDCL'!U68</f>
        <v>0</v>
      </c>
      <c r="X68" s="20">
        <f>'[3]FPPCA-CPDCL'!V68+'[3]FPCCA-SPDCL'!V68+'[3]FPCCA-EPDCL'!V68</f>
        <v>0</v>
      </c>
      <c r="Y68" s="20">
        <f t="shared" si="2"/>
        <v>3285.0333333333338</v>
      </c>
      <c r="Z68" s="20">
        <f t="shared" si="2"/>
        <v>2577.5743509999998</v>
      </c>
      <c r="AA68" s="20">
        <f t="shared" si="3"/>
        <v>-707.45898233333401</v>
      </c>
      <c r="AB68" s="19">
        <f t="shared" si="8"/>
        <v>0</v>
      </c>
      <c r="AC68" s="19">
        <f t="shared" si="8"/>
        <v>0</v>
      </c>
      <c r="AD68" s="50" t="s">
        <v>109</v>
      </c>
    </row>
    <row r="69" spans="1:31" ht="26.25" customHeight="1" x14ac:dyDescent="0.25">
      <c r="A69" s="17">
        <v>63</v>
      </c>
      <c r="B69" s="32" t="s">
        <v>96</v>
      </c>
      <c r="C69" s="17"/>
      <c r="D69" s="19"/>
      <c r="E69" s="19"/>
      <c r="F69" s="19"/>
      <c r="G69" s="20">
        <f>'[3]FPCCA-SPDCL'!E69+'[3]FPCCA-EPDCL'!E69+'[3]FPPCA-CPDCL'!E69</f>
        <v>0</v>
      </c>
      <c r="H69" s="20">
        <f>'[3]FPPCA-CPDCL'!F69+'[3]FPCCA-SPDCL'!F69+'[3]FPCCA-EPDCL'!F69</f>
        <v>0</v>
      </c>
      <c r="I69" s="20">
        <f>'[3]FPPCA-CPDCL'!G69+'[3]FPCCA-SPDCL'!G69+'[3]FPCCA-EPDCL'!G69</f>
        <v>0</v>
      </c>
      <c r="J69" s="20">
        <f>'[3]FPPCA-CPDCL'!H69+'[3]FPCCA-SPDCL'!H69+'[3]FPCCA-EPDCL'!H69</f>
        <v>90.533333333333346</v>
      </c>
      <c r="K69" s="20">
        <f>'[3]FPPCA-CPDCL'!I69+'[3]FPCCA-SPDCL'!I69+'[3]FPCCA-EPDCL'!I69</f>
        <v>55.961770000000001</v>
      </c>
      <c r="L69" s="20">
        <f>'[3]FPPCA-CPDCL'!J69+'[3]FPCCA-SPDCL'!J69+'[3]FPCCA-EPDCL'!J69</f>
        <v>-34.571563333333351</v>
      </c>
      <c r="M69" s="20">
        <f>'[3]FPPCA-CPDCL'!K69+'[3]FPCCA-SPDCL'!K69+'[3]FPCCA-EPDCL'!K69</f>
        <v>0</v>
      </c>
      <c r="N69" s="20">
        <f>'[3]FPPCA-CPDCL'!L69+'[3]FPCCA-SPDCL'!L69+'[3]FPCCA-EPDCL'!L69</f>
        <v>0</v>
      </c>
      <c r="O69" s="20">
        <f>'[3]FPPCA-CPDCL'!M69+'[3]FPCCA-SPDCL'!M69+'[3]FPCCA-EPDCL'!M69</f>
        <v>0</v>
      </c>
      <c r="P69" s="20">
        <f>'[3]FPPCA-CPDCL'!N69+'[3]FPCCA-SPDCL'!N69+'[3]FPCCA-EPDCL'!N69</f>
        <v>0</v>
      </c>
      <c r="Q69" s="20">
        <f>'[3]FPPCA-CPDCL'!O69+'[3]FPCCA-SPDCL'!O69+'[3]FPCCA-EPDCL'!O69</f>
        <v>0</v>
      </c>
      <c r="R69" s="20">
        <f>'[3]FPPCA-CPDCL'!P69+'[3]FPCCA-SPDCL'!P69+'[3]FPCCA-EPDCL'!P69</f>
        <v>0</v>
      </c>
      <c r="S69" s="20">
        <f>'[3]FPPCA-CPDCL'!Q69+'[3]FPCCA-SPDCL'!Q69+'[3]FPCCA-EPDCL'!Q69</f>
        <v>0</v>
      </c>
      <c r="T69" s="20">
        <f>'[3]FPPCA-CPDCL'!R69+'[3]FPCCA-SPDCL'!R69+'[3]FPCCA-EPDCL'!R69</f>
        <v>0</v>
      </c>
      <c r="U69" s="20">
        <f>'[3]FPPCA-CPDCL'!S69+'[3]FPCCA-SPDCL'!S69+'[3]FPCCA-EPDCL'!S69</f>
        <v>0</v>
      </c>
      <c r="V69" s="20">
        <f>'[3]FPPCA-CPDCL'!T69+'[3]FPCCA-SPDCL'!T69+'[3]FPCCA-EPDCL'!T69</f>
        <v>0</v>
      </c>
      <c r="W69" s="20">
        <f>'[3]FPPCA-CPDCL'!U69+'[3]FPCCA-SPDCL'!U69+'[3]FPCCA-EPDCL'!U69</f>
        <v>0</v>
      </c>
      <c r="X69" s="20">
        <f>'[3]FPPCA-CPDCL'!V69+'[3]FPCCA-SPDCL'!V69+'[3]FPCCA-EPDCL'!V69</f>
        <v>0</v>
      </c>
      <c r="Y69" s="20">
        <f t="shared" si="2"/>
        <v>90.533333333333346</v>
      </c>
      <c r="Z69" s="20">
        <f t="shared" si="2"/>
        <v>55.961770000000001</v>
      </c>
      <c r="AA69" s="20">
        <f t="shared" si="3"/>
        <v>-34.571563333333344</v>
      </c>
      <c r="AB69" s="19">
        <f t="shared" ref="AB69:AC76" si="17">IFERROR(Y69/G69,0)</f>
        <v>0</v>
      </c>
      <c r="AC69" s="19">
        <f t="shared" si="17"/>
        <v>0</v>
      </c>
      <c r="AD69" s="50"/>
    </row>
    <row r="70" spans="1:31" ht="26.25" customHeight="1" x14ac:dyDescent="0.25">
      <c r="A70" s="17">
        <v>64</v>
      </c>
      <c r="B70" s="32" t="s">
        <v>97</v>
      </c>
      <c r="C70" s="17"/>
      <c r="D70" s="19"/>
      <c r="E70" s="19"/>
      <c r="F70" s="19"/>
      <c r="G70" s="20">
        <f>'[3]FPCCA-SPDCL'!E70+'[3]FPCCA-EPDCL'!E70+'[3]FPPCA-CPDCL'!E70</f>
        <v>0</v>
      </c>
      <c r="H70" s="20">
        <f>'[3]FPPCA-CPDCL'!F70+'[3]FPCCA-SPDCL'!F70+'[3]FPCCA-EPDCL'!F70</f>
        <v>0</v>
      </c>
      <c r="I70" s="20">
        <f>'[3]FPPCA-CPDCL'!G70+'[3]FPCCA-SPDCL'!G70+'[3]FPCCA-EPDCL'!G70</f>
        <v>0</v>
      </c>
      <c r="J70" s="20">
        <f>'[3]FPPCA-CPDCL'!H70+'[3]FPCCA-SPDCL'!H70+'[3]FPCCA-EPDCL'!H70</f>
        <v>1200.0083333333332</v>
      </c>
      <c r="K70" s="20">
        <f>'[3]FPPCA-CPDCL'!I70+'[3]FPCCA-SPDCL'!I70+'[3]FPCCA-EPDCL'!I70</f>
        <v>1462.954796</v>
      </c>
      <c r="L70" s="20">
        <f>'[3]FPPCA-CPDCL'!J70+'[3]FPCCA-SPDCL'!J70+'[3]FPCCA-EPDCL'!J70</f>
        <v>262.94646266666655</v>
      </c>
      <c r="M70" s="20">
        <f>'[3]FPPCA-CPDCL'!K70+'[3]FPCCA-SPDCL'!K70+'[3]FPCCA-EPDCL'!K70</f>
        <v>0</v>
      </c>
      <c r="N70" s="20">
        <f>'[3]FPPCA-CPDCL'!L70+'[3]FPCCA-SPDCL'!L70+'[3]FPCCA-EPDCL'!L70</f>
        <v>0</v>
      </c>
      <c r="O70" s="20">
        <f>'[3]FPPCA-CPDCL'!M70+'[3]FPCCA-SPDCL'!M70+'[3]FPCCA-EPDCL'!M70</f>
        <v>0</v>
      </c>
      <c r="P70" s="20">
        <f>'[3]FPPCA-CPDCL'!N70+'[3]FPCCA-SPDCL'!N70+'[3]FPCCA-EPDCL'!N70</f>
        <v>0</v>
      </c>
      <c r="Q70" s="20">
        <f>'[3]FPPCA-CPDCL'!O70+'[3]FPCCA-SPDCL'!O70+'[3]FPCCA-EPDCL'!O70</f>
        <v>0</v>
      </c>
      <c r="R70" s="20">
        <f>'[3]FPPCA-CPDCL'!P70+'[3]FPCCA-SPDCL'!P70+'[3]FPCCA-EPDCL'!P70</f>
        <v>0</v>
      </c>
      <c r="S70" s="20">
        <f>'[3]FPPCA-CPDCL'!Q70+'[3]FPCCA-SPDCL'!Q70+'[3]FPCCA-EPDCL'!Q70</f>
        <v>0</v>
      </c>
      <c r="T70" s="20">
        <f>'[3]FPPCA-CPDCL'!R70+'[3]FPCCA-SPDCL'!R70+'[3]FPCCA-EPDCL'!R70</f>
        <v>0</v>
      </c>
      <c r="U70" s="20">
        <f>'[3]FPPCA-CPDCL'!S70+'[3]FPCCA-SPDCL'!S70+'[3]FPCCA-EPDCL'!S70</f>
        <v>0</v>
      </c>
      <c r="V70" s="20">
        <f>'[3]FPPCA-CPDCL'!T70+'[3]FPCCA-SPDCL'!T70+'[3]FPCCA-EPDCL'!T70</f>
        <v>0</v>
      </c>
      <c r="W70" s="20">
        <f>'[3]FPPCA-CPDCL'!U70+'[3]FPCCA-SPDCL'!U70+'[3]FPCCA-EPDCL'!U70</f>
        <v>0</v>
      </c>
      <c r="X70" s="20">
        <f>'[3]FPPCA-CPDCL'!V70+'[3]FPCCA-SPDCL'!V70+'[3]FPCCA-EPDCL'!V70</f>
        <v>0</v>
      </c>
      <c r="Y70" s="20">
        <f t="shared" si="2"/>
        <v>1200.0083333333332</v>
      </c>
      <c r="Z70" s="20">
        <f t="shared" si="2"/>
        <v>1462.954796</v>
      </c>
      <c r="AA70" s="20">
        <f t="shared" si="3"/>
        <v>262.94646266666678</v>
      </c>
      <c r="AB70" s="19">
        <f t="shared" si="17"/>
        <v>0</v>
      </c>
      <c r="AC70" s="19">
        <f t="shared" si="17"/>
        <v>0</v>
      </c>
      <c r="AD70" s="50"/>
    </row>
    <row r="71" spans="1:31" ht="26.25" customHeight="1" x14ac:dyDescent="0.25">
      <c r="A71" s="17">
        <v>65</v>
      </c>
      <c r="B71" s="32" t="s">
        <v>98</v>
      </c>
      <c r="C71" s="17"/>
      <c r="D71" s="19"/>
      <c r="E71" s="19"/>
      <c r="F71" s="19"/>
      <c r="G71" s="20">
        <f>'[3]FPCCA-SPDCL'!E71+'[3]FPCCA-EPDCL'!E71+'[3]FPPCA-CPDCL'!E71</f>
        <v>0</v>
      </c>
      <c r="H71" s="20">
        <f>'[3]FPPCA-CPDCL'!F71+'[3]FPCCA-SPDCL'!F71+'[3]FPCCA-EPDCL'!F71</f>
        <v>0</v>
      </c>
      <c r="I71" s="20">
        <f>'[3]FPPCA-CPDCL'!G71+'[3]FPCCA-SPDCL'!G71+'[3]FPCCA-EPDCL'!G71</f>
        <v>0</v>
      </c>
      <c r="J71" s="20">
        <f>'[3]FPPCA-CPDCL'!H71+'[3]FPCCA-SPDCL'!H71+'[3]FPCCA-EPDCL'!H71</f>
        <v>3.0383333333333331</v>
      </c>
      <c r="K71" s="20">
        <f>'[3]FPPCA-CPDCL'!I71+'[3]FPCCA-SPDCL'!I71+'[3]FPCCA-EPDCL'!I71</f>
        <v>4.3116329999999996</v>
      </c>
      <c r="L71" s="20">
        <f>'[3]FPPCA-CPDCL'!J71+'[3]FPCCA-SPDCL'!J71+'[3]FPCCA-EPDCL'!J71</f>
        <v>1.2732996666666665</v>
      </c>
      <c r="M71" s="20">
        <f>'[3]FPPCA-CPDCL'!K71+'[3]FPCCA-SPDCL'!K71+'[3]FPCCA-EPDCL'!K71</f>
        <v>0</v>
      </c>
      <c r="N71" s="20">
        <f>'[3]FPPCA-CPDCL'!L71+'[3]FPCCA-SPDCL'!L71+'[3]FPCCA-EPDCL'!L71</f>
        <v>0</v>
      </c>
      <c r="O71" s="20">
        <f>'[3]FPPCA-CPDCL'!M71+'[3]FPCCA-SPDCL'!M71+'[3]FPCCA-EPDCL'!M71</f>
        <v>0</v>
      </c>
      <c r="P71" s="20">
        <f>'[3]FPPCA-CPDCL'!N71+'[3]FPCCA-SPDCL'!N71+'[3]FPCCA-EPDCL'!N71</f>
        <v>0</v>
      </c>
      <c r="Q71" s="20">
        <f>'[3]FPPCA-CPDCL'!O71+'[3]FPCCA-SPDCL'!O71+'[3]FPCCA-EPDCL'!O71</f>
        <v>0</v>
      </c>
      <c r="R71" s="20">
        <f>'[3]FPPCA-CPDCL'!P71+'[3]FPCCA-SPDCL'!P71+'[3]FPCCA-EPDCL'!P71</f>
        <v>0</v>
      </c>
      <c r="S71" s="20">
        <f>'[3]FPPCA-CPDCL'!Q71+'[3]FPCCA-SPDCL'!Q71+'[3]FPCCA-EPDCL'!Q71</f>
        <v>0</v>
      </c>
      <c r="T71" s="20">
        <f>'[3]FPPCA-CPDCL'!R71+'[3]FPCCA-SPDCL'!R71+'[3]FPCCA-EPDCL'!R71</f>
        <v>0</v>
      </c>
      <c r="U71" s="20">
        <f>'[3]FPPCA-CPDCL'!S71+'[3]FPCCA-SPDCL'!S71+'[3]FPCCA-EPDCL'!S71</f>
        <v>0</v>
      </c>
      <c r="V71" s="20">
        <f>'[3]FPPCA-CPDCL'!T71+'[3]FPCCA-SPDCL'!T71+'[3]FPCCA-EPDCL'!T71</f>
        <v>0</v>
      </c>
      <c r="W71" s="20">
        <f>'[3]FPPCA-CPDCL'!U71+'[3]FPCCA-SPDCL'!U71+'[3]FPCCA-EPDCL'!U71</f>
        <v>0</v>
      </c>
      <c r="X71" s="20">
        <f>'[3]FPPCA-CPDCL'!V71+'[3]FPCCA-SPDCL'!V71+'[3]FPCCA-EPDCL'!V71</f>
        <v>0</v>
      </c>
      <c r="Y71" s="20">
        <f t="shared" si="2"/>
        <v>3.0383333333333331</v>
      </c>
      <c r="Z71" s="20">
        <f t="shared" si="2"/>
        <v>4.3116329999999996</v>
      </c>
      <c r="AA71" s="20">
        <f t="shared" si="3"/>
        <v>1.2732996666666665</v>
      </c>
      <c r="AB71" s="19">
        <f t="shared" si="17"/>
        <v>0</v>
      </c>
      <c r="AC71" s="19">
        <f t="shared" si="17"/>
        <v>0</v>
      </c>
      <c r="AD71" s="50"/>
    </row>
    <row r="72" spans="1:31" ht="26.25" customHeight="1" x14ac:dyDescent="0.25">
      <c r="A72" s="22">
        <f>A71+1</f>
        <v>66</v>
      </c>
      <c r="B72" s="41" t="s">
        <v>99</v>
      </c>
      <c r="C72" s="22">
        <f>C68+C69+C70+C71</f>
        <v>0</v>
      </c>
      <c r="D72" s="22">
        <f t="shared" ref="D72:F72" si="18">D68+D69+D70+D71</f>
        <v>0</v>
      </c>
      <c r="E72" s="22">
        <f t="shared" si="18"/>
        <v>0</v>
      </c>
      <c r="F72" s="22">
        <f t="shared" si="18"/>
        <v>0</v>
      </c>
      <c r="G72" s="25">
        <f t="shared" ref="G72:AA72" si="19">G68+G69+G70+G71</f>
        <v>0</v>
      </c>
      <c r="H72" s="25">
        <f t="shared" si="19"/>
        <v>0</v>
      </c>
      <c r="I72" s="25">
        <f t="shared" si="19"/>
        <v>0</v>
      </c>
      <c r="J72" s="25">
        <f t="shared" si="19"/>
        <v>4578.6133333333337</v>
      </c>
      <c r="K72" s="25">
        <f t="shared" si="19"/>
        <v>4100.8025499999994</v>
      </c>
      <c r="L72" s="25">
        <f t="shared" si="19"/>
        <v>-477.81078333333386</v>
      </c>
      <c r="M72" s="25">
        <f t="shared" si="19"/>
        <v>0</v>
      </c>
      <c r="N72" s="25">
        <f t="shared" si="19"/>
        <v>0</v>
      </c>
      <c r="O72" s="25">
        <f t="shared" si="19"/>
        <v>0</v>
      </c>
      <c r="P72" s="25">
        <f t="shared" si="19"/>
        <v>0</v>
      </c>
      <c r="Q72" s="25">
        <f t="shared" si="19"/>
        <v>0</v>
      </c>
      <c r="R72" s="25">
        <f t="shared" si="19"/>
        <v>0</v>
      </c>
      <c r="S72" s="25">
        <f t="shared" si="19"/>
        <v>0</v>
      </c>
      <c r="T72" s="25">
        <f t="shared" si="19"/>
        <v>0</v>
      </c>
      <c r="U72" s="25">
        <f t="shared" si="19"/>
        <v>0</v>
      </c>
      <c r="V72" s="25">
        <f t="shared" si="19"/>
        <v>0</v>
      </c>
      <c r="W72" s="25">
        <f t="shared" si="19"/>
        <v>0</v>
      </c>
      <c r="X72" s="25">
        <f t="shared" si="19"/>
        <v>0</v>
      </c>
      <c r="Y72" s="25">
        <f t="shared" si="19"/>
        <v>4578.6133333333337</v>
      </c>
      <c r="Z72" s="25">
        <f t="shared" si="19"/>
        <v>4100.8025499999994</v>
      </c>
      <c r="AA72" s="25">
        <f t="shared" si="19"/>
        <v>-477.81078333333386</v>
      </c>
      <c r="AB72" s="26">
        <f t="shared" si="17"/>
        <v>0</v>
      </c>
      <c r="AC72" s="26">
        <f t="shared" si="17"/>
        <v>0</v>
      </c>
      <c r="AD72" s="50"/>
    </row>
    <row r="73" spans="1:31" s="28" customFormat="1" ht="34.5" customHeight="1" x14ac:dyDescent="0.25">
      <c r="A73" s="22">
        <f>A72+1</f>
        <v>67</v>
      </c>
      <c r="B73" s="22" t="s">
        <v>100</v>
      </c>
      <c r="C73" s="22"/>
      <c r="D73" s="24">
        <f>D72+D67+D58+D52+D47+D43+D23+D12</f>
        <v>6832.9800000000005</v>
      </c>
      <c r="E73" s="24">
        <f t="shared" ref="E73:F73" si="20">E72+E67+E58+E52+E47+E43+E23+E12</f>
        <v>6679.6307105077967</v>
      </c>
      <c r="F73" s="24">
        <f t="shared" si="20"/>
        <v>-153.34928949220395</v>
      </c>
      <c r="G73" s="25">
        <f t="shared" ref="G73:AA73" si="21">G12+G23+G43+G47+G52+G58+G67+G72</f>
        <v>6430.7900000000009</v>
      </c>
      <c r="H73" s="25">
        <f t="shared" si="21"/>
        <v>5933.7865861115697</v>
      </c>
      <c r="I73" s="25">
        <f t="shared" si="21"/>
        <v>-497.00341388843037</v>
      </c>
      <c r="J73" s="25">
        <f t="shared" si="21"/>
        <v>13027.779999999999</v>
      </c>
      <c r="K73" s="25">
        <f t="shared" si="21"/>
        <v>12147.502578950589</v>
      </c>
      <c r="L73" s="25">
        <f t="shared" si="21"/>
        <v>-880.27742104941024</v>
      </c>
      <c r="M73" s="25">
        <f t="shared" si="21"/>
        <v>21226.441699999999</v>
      </c>
      <c r="N73" s="25">
        <f t="shared" si="21"/>
        <v>21837.355095488907</v>
      </c>
      <c r="O73" s="25">
        <f t="shared" si="21"/>
        <v>610.91339548890664</v>
      </c>
      <c r="P73" s="25">
        <f t="shared" si="21"/>
        <v>0</v>
      </c>
      <c r="Q73" s="25">
        <f t="shared" si="21"/>
        <v>0</v>
      </c>
      <c r="R73" s="25">
        <f t="shared" si="21"/>
        <v>0</v>
      </c>
      <c r="S73" s="25">
        <f t="shared" si="21"/>
        <v>0</v>
      </c>
      <c r="T73" s="25">
        <f t="shared" si="21"/>
        <v>0</v>
      </c>
      <c r="U73" s="25">
        <f t="shared" si="21"/>
        <v>0</v>
      </c>
      <c r="V73" s="25">
        <f t="shared" si="21"/>
        <v>0</v>
      </c>
      <c r="W73" s="25">
        <f t="shared" si="21"/>
        <v>155.32717795626772</v>
      </c>
      <c r="X73" s="25">
        <f t="shared" si="21"/>
        <v>155.32717795626772</v>
      </c>
      <c r="Y73" s="25">
        <f t="shared" si="21"/>
        <v>34254.221700000002</v>
      </c>
      <c r="Z73" s="25">
        <f t="shared" si="21"/>
        <v>34140.18485239576</v>
      </c>
      <c r="AA73" s="25">
        <f t="shared" si="21"/>
        <v>-114.03684760423545</v>
      </c>
      <c r="AB73" s="26">
        <f t="shared" si="17"/>
        <v>5.3265962191270431</v>
      </c>
      <c r="AC73" s="26">
        <f t="shared" si="17"/>
        <v>5.7535242221725973</v>
      </c>
      <c r="AD73" s="51" t="s">
        <v>110</v>
      </c>
      <c r="AE73" s="27">
        <f>AC73-AB73</f>
        <v>0.42692800304555423</v>
      </c>
    </row>
    <row r="74" spans="1:31" ht="52.5" customHeight="1" x14ac:dyDescent="0.25">
      <c r="A74" s="17">
        <f>A73+1</f>
        <v>68</v>
      </c>
      <c r="B74" s="32" t="s">
        <v>101</v>
      </c>
      <c r="C74" s="17"/>
      <c r="D74" s="19"/>
      <c r="E74" s="19"/>
      <c r="F74" s="19"/>
      <c r="G74" s="20">
        <f>'[3]FPPCA-CPDCL'!E74+'[3]FPCCA-SPDCL'!E74+'[3]FPCCA-EPDCL'!E74</f>
        <v>0</v>
      </c>
      <c r="H74" s="20">
        <f>'[3]FPPCA-CPDCL'!F74+'[3]FPCCA-SPDCL'!F74+'[3]FPCCA-EPDCL'!F74</f>
        <v>0</v>
      </c>
      <c r="I74" s="20">
        <f>'[3]FPPCA-CPDCL'!G74+'[3]FPCCA-SPDCL'!G74+'[3]FPCCA-EPDCL'!G74</f>
        <v>0</v>
      </c>
      <c r="J74" s="20">
        <f>'[3]FPPCA-CPDCL'!H74+'[3]FPCCA-SPDCL'!H74+'[3]FPCCA-EPDCL'!H74</f>
        <v>0</v>
      </c>
      <c r="K74" s="20">
        <f>'[3]FPPCA-CPDCL'!I74+'[3]FPCCA-SPDCL'!I74+'[3]FPCCA-EPDCL'!I74</f>
        <v>-1033.6408594755753</v>
      </c>
      <c r="L74" s="20">
        <f>'[3]FPPCA-CPDCL'!J74+'[3]FPCCA-SPDCL'!J74+'[3]FPCCA-EPDCL'!J74</f>
        <v>-1033.6408594755753</v>
      </c>
      <c r="M74" s="20">
        <f>'[3]FPPCA-CPDCL'!K74+'[3]FPCCA-SPDCL'!K74+'[3]FPCCA-EPDCL'!K74</f>
        <v>0</v>
      </c>
      <c r="N74" s="20">
        <f>'[3]FPPCA-CPDCL'!L74+'[3]FPCCA-SPDCL'!L74+'[3]FPCCA-EPDCL'!L74</f>
        <v>750.34835085000145</v>
      </c>
      <c r="O74" s="20">
        <f>'[3]FPPCA-CPDCL'!M74+'[3]FPCCA-SPDCL'!M74+'[3]FPCCA-EPDCL'!M74</f>
        <v>750.34835085000145</v>
      </c>
      <c r="P74" s="20">
        <f>'[3]FPPCA-CPDCL'!N74+'[3]FPCCA-SPDCL'!N74+'[3]FPCCA-EPDCL'!N74</f>
        <v>0</v>
      </c>
      <c r="Q74" s="20">
        <f>'[3]FPPCA-CPDCL'!O74+'[3]FPCCA-SPDCL'!O74+'[3]FPCCA-EPDCL'!O74</f>
        <v>0</v>
      </c>
      <c r="R74" s="20">
        <f>'[3]FPPCA-CPDCL'!P74+'[3]FPCCA-SPDCL'!P74+'[3]FPCCA-EPDCL'!P74</f>
        <v>0</v>
      </c>
      <c r="S74" s="20">
        <f>'[3]FPPCA-CPDCL'!Q74+'[3]FPCCA-SPDCL'!Q74+'[3]FPCCA-EPDCL'!Q74</f>
        <v>0</v>
      </c>
      <c r="T74" s="20">
        <f>'[3]FPPCA-CPDCL'!R74+'[3]FPCCA-SPDCL'!R74+'[3]FPCCA-EPDCL'!R74</f>
        <v>0</v>
      </c>
      <c r="U74" s="20">
        <f>'[3]FPPCA-CPDCL'!S74+'[3]FPCCA-SPDCL'!S74+'[3]FPCCA-EPDCL'!S74</f>
        <v>0</v>
      </c>
      <c r="V74" s="20">
        <f>'[3]FPPCA-CPDCL'!T74+'[3]FPCCA-SPDCL'!T74+'[3]FPCCA-EPDCL'!T74</f>
        <v>0</v>
      </c>
      <c r="W74" s="20">
        <f>'[3]FPPCA-CPDCL'!U74+'[3]FPCCA-SPDCL'!U74+'[3]FPCCA-EPDCL'!U74</f>
        <v>0</v>
      </c>
      <c r="X74" s="20">
        <f>'[3]FPPCA-CPDCL'!V74+'[3]FPCCA-SPDCL'!V74+'[3]FPCCA-EPDCL'!V74</f>
        <v>0</v>
      </c>
      <c r="Y74" s="20">
        <f>V74+S74+P74+M74+J74</f>
        <v>0</v>
      </c>
      <c r="Z74" s="20">
        <f t="shared" si="2"/>
        <v>-283.29250862557387</v>
      </c>
      <c r="AA74" s="20">
        <f t="shared" si="3"/>
        <v>-283.29250862557387</v>
      </c>
      <c r="AB74" s="19">
        <f t="shared" si="17"/>
        <v>0</v>
      </c>
      <c r="AC74" s="19">
        <f t="shared" si="17"/>
        <v>0</v>
      </c>
      <c r="AD74" s="52" t="s">
        <v>111</v>
      </c>
    </row>
    <row r="75" spans="1:31" ht="52.5" customHeight="1" x14ac:dyDescent="0.25">
      <c r="A75" s="17">
        <v>69</v>
      </c>
      <c r="B75" s="32" t="s">
        <v>102</v>
      </c>
      <c r="C75" s="17"/>
      <c r="D75" s="19"/>
      <c r="E75" s="19"/>
      <c r="F75" s="19"/>
      <c r="G75" s="20">
        <f>'[3]FPPCA-CPDCL'!E75+'[3]FPCCA-SPDCL'!E75+'[3]FPCCA-EPDCL'!E75</f>
        <v>0</v>
      </c>
      <c r="H75" s="20">
        <f>'[3]FPPCA-CPDCL'!F75+'[3]FPCCA-SPDCL'!F75+'[3]FPCCA-EPDCL'!F75</f>
        <v>0</v>
      </c>
      <c r="I75" s="20">
        <f>'[3]FPPCA-CPDCL'!G75+'[3]FPCCA-SPDCL'!G75+'[3]FPCCA-EPDCL'!G75</f>
        <v>0</v>
      </c>
      <c r="J75" s="20">
        <f>'[3]FPPCA-CPDCL'!H75+'[3]FPCCA-SPDCL'!H75+'[3]FPCCA-EPDCL'!H75</f>
        <v>0</v>
      </c>
      <c r="K75" s="20">
        <f>'[3]FPPCA-CPDCL'!I75+'[3]FPCCA-SPDCL'!I75+'[3]FPCCA-EPDCL'!I75</f>
        <v>0</v>
      </c>
      <c r="L75" s="20">
        <f>'[3]FPPCA-CPDCL'!J75+'[3]FPCCA-SPDCL'!J75+'[3]FPCCA-EPDCL'!J75</f>
        <v>0</v>
      </c>
      <c r="M75" s="20">
        <f>'[3]FPPCA-CPDCL'!K75+'[3]FPCCA-SPDCL'!K75+'[3]FPCCA-EPDCL'!K75</f>
        <v>0</v>
      </c>
      <c r="N75" s="20">
        <f>'[3]FPPCA-CPDCL'!L75+'[3]FPCCA-SPDCL'!L75+'[3]FPCCA-EPDCL'!L75</f>
        <v>-28.042462999999998</v>
      </c>
      <c r="O75" s="20">
        <f>'[3]FPPCA-CPDCL'!M75+'[3]FPCCA-SPDCL'!M75+'[3]FPCCA-EPDCL'!M75</f>
        <v>-28.042462999999998</v>
      </c>
      <c r="P75" s="20">
        <f>'[3]FPPCA-CPDCL'!N75+'[3]FPCCA-SPDCL'!N75+'[3]FPCCA-EPDCL'!N75</f>
        <v>0</v>
      </c>
      <c r="Q75" s="20">
        <f>'[3]FPPCA-CPDCL'!O75+'[3]FPCCA-SPDCL'!O75+'[3]FPCCA-EPDCL'!O75</f>
        <v>0</v>
      </c>
      <c r="R75" s="20">
        <f>'[3]FPPCA-CPDCL'!P75+'[3]FPCCA-SPDCL'!P75+'[3]FPCCA-EPDCL'!P75</f>
        <v>0</v>
      </c>
      <c r="S75" s="20">
        <f>'[3]FPPCA-CPDCL'!Q75+'[3]FPCCA-SPDCL'!Q75+'[3]FPCCA-EPDCL'!Q75</f>
        <v>0</v>
      </c>
      <c r="T75" s="20">
        <f>'[3]FPPCA-CPDCL'!R75+'[3]FPCCA-SPDCL'!R75+'[3]FPCCA-EPDCL'!R75</f>
        <v>0</v>
      </c>
      <c r="U75" s="20">
        <f>'[3]FPPCA-CPDCL'!S75+'[3]FPCCA-SPDCL'!S75+'[3]FPCCA-EPDCL'!S75</f>
        <v>0</v>
      </c>
      <c r="V75" s="20">
        <f>'[3]FPPCA-CPDCL'!T75+'[3]FPCCA-SPDCL'!T75+'[3]FPCCA-EPDCL'!T75</f>
        <v>0</v>
      </c>
      <c r="W75" s="20">
        <f>'[3]FPPCA-CPDCL'!U75+'[3]FPCCA-SPDCL'!U75+'[3]FPCCA-EPDCL'!U75</f>
        <v>0</v>
      </c>
      <c r="X75" s="20">
        <f>'[3]FPPCA-CPDCL'!V75+'[3]FPCCA-SPDCL'!V75+'[3]FPCCA-EPDCL'!V75</f>
        <v>0</v>
      </c>
      <c r="Y75" s="20">
        <f>V75+S75+P75+M75+J75</f>
        <v>0</v>
      </c>
      <c r="Z75" s="20">
        <f>W75+T75+Q75+N75+K75</f>
        <v>-28.042462999999998</v>
      </c>
      <c r="AA75" s="20">
        <f>Z75-Y75</f>
        <v>-28.042462999999998</v>
      </c>
      <c r="AB75" s="19">
        <f t="shared" si="17"/>
        <v>0</v>
      </c>
      <c r="AC75" s="19">
        <f t="shared" si="17"/>
        <v>0</v>
      </c>
      <c r="AD75" s="52" t="s">
        <v>112</v>
      </c>
    </row>
    <row r="76" spans="1:31" s="28" customFormat="1" ht="56.25" customHeight="1" x14ac:dyDescent="0.25">
      <c r="A76" s="22">
        <f>A74+1</f>
        <v>69</v>
      </c>
      <c r="B76" s="22" t="s">
        <v>103</v>
      </c>
      <c r="C76" s="22"/>
      <c r="D76" s="24">
        <f>D73+D74+D75</f>
        <v>6832.9800000000005</v>
      </c>
      <c r="E76" s="24">
        <f t="shared" ref="E76:F76" si="22">E73+E74+E75</f>
        <v>6679.6307105077967</v>
      </c>
      <c r="F76" s="24">
        <f t="shared" si="22"/>
        <v>-153.34928949220395</v>
      </c>
      <c r="G76" s="25">
        <f>'[3]FPPCA-CPDCL'!E76+'[3]FPCCA-SPDCL'!E76+'[3]FPCCA-EPDCL'!E76</f>
        <v>6430.79</v>
      </c>
      <c r="H76" s="25">
        <f>'[3]FPPCA-CPDCL'!F76+'[3]FPCCA-SPDCL'!F76+'[3]FPCCA-EPDCL'!F76</f>
        <v>5933.7865861115697</v>
      </c>
      <c r="I76" s="25">
        <f>'[3]FPPCA-CPDCL'!G76+'[3]FPCCA-SPDCL'!G76+'[3]FPCCA-EPDCL'!G76</f>
        <v>-497.00341388843015</v>
      </c>
      <c r="J76" s="25">
        <f>'[3]FPPCA-CPDCL'!H76+'[3]FPCCA-SPDCL'!H76+'[3]FPCCA-EPDCL'!H76</f>
        <v>13027.78</v>
      </c>
      <c r="K76" s="25">
        <f>'[3]FPPCA-CPDCL'!I76+'[3]FPCCA-SPDCL'!I76+'[3]FPCCA-EPDCL'!I76</f>
        <v>11113.861719475015</v>
      </c>
      <c r="L76" s="25">
        <f>'[3]FPPCA-CPDCL'!J76+'[3]FPCCA-SPDCL'!J76+'[3]FPCCA-EPDCL'!J76</f>
        <v>-1913.9182805249852</v>
      </c>
      <c r="M76" s="25">
        <f>'[3]FPPCA-CPDCL'!K76+'[3]FPCCA-SPDCL'!K76+'[3]FPCCA-EPDCL'!K76</f>
        <v>21226.441699999996</v>
      </c>
      <c r="N76" s="25">
        <f>'[3]FPPCA-CPDCL'!L76+'[3]FPCCA-SPDCL'!L76+'[3]FPCCA-EPDCL'!L76</f>
        <v>22559.660983338908</v>
      </c>
      <c r="O76" s="25">
        <f>'[3]FPPCA-CPDCL'!M76+'[3]FPCCA-SPDCL'!M76+'[3]FPCCA-EPDCL'!M76</f>
        <v>1333.2192833389081</v>
      </c>
      <c r="P76" s="25">
        <f>'[3]FPPCA-CPDCL'!N76+'[3]FPCCA-SPDCL'!N76+'[3]FPCCA-EPDCL'!N76</f>
        <v>0</v>
      </c>
      <c r="Q76" s="25">
        <f>'[3]FPPCA-CPDCL'!O76+'[3]FPCCA-SPDCL'!O76+'[3]FPCCA-EPDCL'!O76</f>
        <v>0</v>
      </c>
      <c r="R76" s="25">
        <f>'[3]FPPCA-CPDCL'!P76+'[3]FPCCA-SPDCL'!P76+'[3]FPCCA-EPDCL'!P76</f>
        <v>0</v>
      </c>
      <c r="S76" s="25">
        <f>'[3]FPPCA-CPDCL'!Q76+'[3]FPCCA-SPDCL'!Q76+'[3]FPCCA-EPDCL'!Q76</f>
        <v>0</v>
      </c>
      <c r="T76" s="25">
        <f>'[3]FPPCA-CPDCL'!R76+'[3]FPCCA-SPDCL'!R76+'[3]FPCCA-EPDCL'!R76</f>
        <v>0</v>
      </c>
      <c r="U76" s="25">
        <f>'[3]FPPCA-CPDCL'!S76+'[3]FPCCA-SPDCL'!S76+'[3]FPCCA-EPDCL'!S76</f>
        <v>0</v>
      </c>
      <c r="V76" s="25">
        <f>'[3]FPPCA-CPDCL'!T76+'[3]FPCCA-SPDCL'!T76+'[3]FPCCA-EPDCL'!T76</f>
        <v>0</v>
      </c>
      <c r="W76" s="25">
        <f>'[3]FPPCA-CPDCL'!U76+'[3]FPCCA-SPDCL'!U76+'[3]FPCCA-EPDCL'!U76</f>
        <v>155.32717795626775</v>
      </c>
      <c r="X76" s="25">
        <f>'[3]FPPCA-CPDCL'!V76+'[3]FPCCA-SPDCL'!V76+'[3]FPCCA-EPDCL'!V76</f>
        <v>155.32717795626775</v>
      </c>
      <c r="Y76" s="25">
        <f>V76+S76+P76+M76+J76</f>
        <v>34254.221699999995</v>
      </c>
      <c r="Z76" s="25">
        <f>W76+T76+Q76+N76+K76</f>
        <v>33828.849880770191</v>
      </c>
      <c r="AA76" s="25">
        <f>Z76-Y76</f>
        <v>-425.3718192298038</v>
      </c>
      <c r="AB76" s="26">
        <f t="shared" si="17"/>
        <v>5.3265962191270431</v>
      </c>
      <c r="AC76" s="26">
        <f t="shared" si="17"/>
        <v>5.7010560440358455</v>
      </c>
      <c r="AD76" s="53" t="s">
        <v>113</v>
      </c>
      <c r="AE76" s="28">
        <f>I76/G76</f>
        <v>-7.7284970258464383E-2</v>
      </c>
    </row>
    <row r="78" spans="1:31" ht="26.25" customHeight="1" x14ac:dyDescent="0.25">
      <c r="H78" s="33">
        <v>5933.7865861115706</v>
      </c>
      <c r="Z78" s="34">
        <v>33828.849880770191</v>
      </c>
      <c r="AC78" s="35">
        <f>AC76-AB76</f>
        <v>0.37445982490880247</v>
      </c>
    </row>
    <row r="79" spans="1:31" ht="26.25" customHeight="1" x14ac:dyDescent="0.25">
      <c r="B79" s="36"/>
      <c r="H79" s="36">
        <f>H76-H78</f>
        <v>0</v>
      </c>
      <c r="Z79" s="37">
        <f>Z76-Z78</f>
        <v>0</v>
      </c>
    </row>
    <row r="80" spans="1:31" ht="26.25" customHeight="1" x14ac:dyDescent="0.25">
      <c r="L80" s="35"/>
      <c r="M80" s="35"/>
      <c r="N80" s="35"/>
      <c r="R80" s="35"/>
      <c r="Z80" s="36"/>
    </row>
    <row r="81" spans="3:27" ht="26.25" customHeight="1" x14ac:dyDescent="0.25">
      <c r="H81" s="36"/>
    </row>
    <row r="82" spans="3:27" ht="26.25" customHeight="1" x14ac:dyDescent="0.25">
      <c r="C82" s="36"/>
      <c r="D82" s="36"/>
      <c r="E82" s="36"/>
      <c r="Z82" s="36"/>
    </row>
    <row r="84" spans="3:27" ht="26.25" customHeight="1" x14ac:dyDescent="0.25">
      <c r="AA84" s="36"/>
    </row>
    <row r="85" spans="3:27" ht="26.25" customHeight="1" x14ac:dyDescent="0.25">
      <c r="F85" s="36"/>
    </row>
  </sheetData>
  <mergeCells count="24">
    <mergeCell ref="G2:I3"/>
    <mergeCell ref="J2:AA2"/>
    <mergeCell ref="J3:L3"/>
    <mergeCell ref="M3:O3"/>
    <mergeCell ref="P3:R3"/>
    <mergeCell ref="S3:U3"/>
    <mergeCell ref="V3:X3"/>
    <mergeCell ref="Y3:AA3"/>
    <mergeCell ref="A1:AD1"/>
    <mergeCell ref="AD53:AD58"/>
    <mergeCell ref="AD60:AD67"/>
    <mergeCell ref="AD68:AD72"/>
    <mergeCell ref="AD5:AD12"/>
    <mergeCell ref="AD13:AD23"/>
    <mergeCell ref="AD24:AD43"/>
    <mergeCell ref="AD44:AD47"/>
    <mergeCell ref="AD48:AD52"/>
    <mergeCell ref="AD2:AD4"/>
    <mergeCell ref="C16:C18"/>
    <mergeCell ref="C21:C22"/>
    <mergeCell ref="D2:F3"/>
    <mergeCell ref="A2:A4"/>
    <mergeCell ref="B2:B4"/>
    <mergeCell ref="C2:C4"/>
  </mergeCells>
  <printOptions horizontalCentered="1" verticalCentered="1"/>
  <pageMargins left="0.19685039370078741" right="0.19685039370078741" top="0.31496062992125984" bottom="0.31496062992125984" header="0" footer="0"/>
  <pageSetup paperSize="9" scale="48" orientation="landscape" r:id="rId1"/>
  <rowBreaks count="2" manualBreakCount="2">
    <brk id="43" max="29" man="1"/>
    <brk id="76"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11-24</vt:lpstr>
      <vt:lpstr>'11-24'!Print_Area</vt:lpstr>
      <vt:lpstr>'11-24'!Print_Titles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2025-02-04T05:26:07Z</cp:lastPrinted>
  <dcterms:created xsi:type="dcterms:W3CDTF">2025-01-24T06:16:44Z</dcterms:created>
  <dcterms:modified xsi:type="dcterms:W3CDTF">2025-02-04T05:26:10Z</dcterms:modified>
</cp:coreProperties>
</file>